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elaine\Desktop\MADA - Reforma prédio 4\"/>
    </mc:Choice>
  </mc:AlternateContent>
  <xr:revisionPtr revIDLastSave="0" documentId="13_ncr:1_{B74DB59C-AD6E-40AB-89EA-F156F2CAA6F9}" xr6:coauthVersionLast="47" xr6:coauthVersionMax="47" xr10:uidLastSave="{00000000-0000-0000-0000-000000000000}"/>
  <bookViews>
    <workbookView xWindow="19090" yWindow="-620" windowWidth="19420" windowHeight="1030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1150" i="1" l="1"/>
  <c r="AA1149" i="1"/>
  <c r="R11" i="1" l="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8"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421" i="1"/>
  <c r="R422" i="1"/>
  <c r="R423" i="1"/>
  <c r="R424" i="1"/>
  <c r="R425" i="1"/>
  <c r="R426" i="1"/>
  <c r="R427" i="1"/>
  <c r="R428" i="1"/>
  <c r="R429" i="1"/>
  <c r="R430" i="1"/>
  <c r="R431" i="1"/>
  <c r="R432" i="1"/>
  <c r="R433" i="1"/>
  <c r="R434" i="1"/>
  <c r="R435" i="1"/>
  <c r="R436" i="1"/>
  <c r="R437" i="1"/>
  <c r="R438" i="1"/>
  <c r="R439" i="1"/>
  <c r="R440" i="1"/>
  <c r="R441" i="1"/>
  <c r="R442" i="1"/>
  <c r="R443" i="1"/>
  <c r="R444" i="1"/>
  <c r="R445" i="1"/>
  <c r="R446" i="1"/>
  <c r="R447" i="1"/>
  <c r="R448" i="1"/>
  <c r="R449" i="1"/>
  <c r="R450" i="1"/>
  <c r="R451" i="1"/>
  <c r="R452" i="1"/>
  <c r="R453" i="1"/>
  <c r="R454" i="1"/>
  <c r="R455" i="1"/>
  <c r="R456" i="1"/>
  <c r="R457" i="1"/>
  <c r="R458" i="1"/>
  <c r="R459" i="1"/>
  <c r="R460" i="1"/>
  <c r="R461" i="1"/>
  <c r="R462" i="1"/>
  <c r="R463" i="1"/>
  <c r="R464" i="1"/>
  <c r="R465" i="1"/>
  <c r="R466" i="1"/>
  <c r="R467" i="1"/>
  <c r="R468" i="1"/>
  <c r="R469" i="1"/>
  <c r="R470" i="1"/>
  <c r="R471" i="1"/>
  <c r="R472" i="1"/>
  <c r="R473" i="1"/>
  <c r="R474" i="1"/>
  <c r="R475" i="1"/>
  <c r="R476"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04" i="1"/>
  <c r="R505" i="1"/>
  <c r="R506" i="1"/>
  <c r="R507" i="1"/>
  <c r="R508" i="1"/>
  <c r="R509" i="1"/>
  <c r="R510" i="1"/>
  <c r="R511" i="1"/>
  <c r="R512" i="1"/>
  <c r="R513" i="1"/>
  <c r="R514" i="1"/>
  <c r="R515" i="1"/>
  <c r="R516" i="1"/>
  <c r="R517" i="1"/>
  <c r="R518" i="1"/>
  <c r="R519" i="1"/>
  <c r="R520" i="1"/>
  <c r="R521" i="1"/>
  <c r="R522" i="1"/>
  <c r="R523" i="1"/>
  <c r="R524"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R553" i="1"/>
  <c r="R554" i="1"/>
  <c r="R555" i="1"/>
  <c r="R556" i="1"/>
  <c r="R557" i="1"/>
  <c r="R558" i="1"/>
  <c r="R559" i="1"/>
  <c r="R560" i="1"/>
  <c r="R561" i="1"/>
  <c r="R562" i="1"/>
  <c r="R563" i="1"/>
  <c r="R564" i="1"/>
  <c r="R565" i="1"/>
  <c r="R566" i="1"/>
  <c r="R567" i="1"/>
  <c r="R568" i="1"/>
  <c r="R569" i="1"/>
  <c r="R570" i="1"/>
  <c r="R571" i="1"/>
  <c r="R572" i="1"/>
  <c r="R573" i="1"/>
  <c r="R574" i="1"/>
  <c r="R575" i="1"/>
  <c r="R576" i="1"/>
  <c r="R577" i="1"/>
  <c r="R578" i="1"/>
  <c r="R579" i="1"/>
  <c r="R580" i="1"/>
  <c r="R581" i="1"/>
  <c r="R582" i="1"/>
  <c r="R583" i="1"/>
  <c r="R584"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5" i="1"/>
  <c r="R696" i="1"/>
  <c r="R697" i="1"/>
  <c r="R698" i="1"/>
  <c r="R699" i="1"/>
  <c r="R700" i="1"/>
  <c r="R701" i="1"/>
  <c r="R702" i="1"/>
  <c r="R703" i="1"/>
  <c r="R704" i="1"/>
  <c r="R705" i="1"/>
  <c r="R706" i="1"/>
  <c r="R707" i="1"/>
  <c r="R708" i="1"/>
  <c r="R709"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738" i="1"/>
  <c r="R739" i="1"/>
  <c r="R740" i="1"/>
  <c r="R741" i="1"/>
  <c r="R742" i="1"/>
  <c r="R743" i="1"/>
  <c r="R744" i="1"/>
  <c r="R745" i="1"/>
  <c r="R746" i="1"/>
  <c r="R747" i="1"/>
  <c r="R748" i="1"/>
  <c r="R749" i="1"/>
  <c r="R750" i="1"/>
  <c r="R751" i="1"/>
  <c r="R752" i="1"/>
  <c r="R753" i="1"/>
  <c r="R754" i="1"/>
  <c r="R755" i="1"/>
  <c r="R756" i="1"/>
  <c r="R757" i="1"/>
  <c r="R758" i="1"/>
  <c r="R759" i="1"/>
  <c r="R760" i="1"/>
  <c r="R761" i="1"/>
  <c r="R762" i="1"/>
  <c r="R763" i="1"/>
  <c r="R764" i="1"/>
  <c r="R765" i="1"/>
  <c r="R766" i="1"/>
  <c r="R767" i="1"/>
  <c r="R768" i="1"/>
  <c r="R769" i="1"/>
  <c r="R770" i="1"/>
  <c r="R771" i="1"/>
  <c r="R772" i="1"/>
  <c r="R773" i="1"/>
  <c r="R774" i="1"/>
  <c r="R775" i="1"/>
  <c r="R776" i="1"/>
  <c r="R777" i="1"/>
  <c r="R778" i="1"/>
  <c r="R779" i="1"/>
  <c r="R780" i="1"/>
  <c r="R781" i="1"/>
  <c r="R782" i="1"/>
  <c r="R783" i="1"/>
  <c r="R784" i="1"/>
  <c r="R785" i="1"/>
  <c r="R786" i="1"/>
  <c r="R787" i="1"/>
  <c r="R788" i="1"/>
  <c r="R789" i="1"/>
  <c r="R790" i="1"/>
  <c r="R791" i="1"/>
  <c r="R792" i="1"/>
  <c r="R793" i="1"/>
  <c r="R794" i="1"/>
  <c r="R795" i="1"/>
  <c r="R796" i="1"/>
  <c r="R797" i="1"/>
  <c r="R798" i="1"/>
  <c r="R799" i="1"/>
  <c r="R800" i="1"/>
  <c r="R801" i="1"/>
  <c r="R802" i="1"/>
  <c r="R803" i="1"/>
  <c r="R804" i="1"/>
  <c r="R805" i="1"/>
  <c r="R806" i="1"/>
  <c r="R807" i="1"/>
  <c r="R808" i="1"/>
  <c r="R809" i="1"/>
  <c r="R810" i="1"/>
  <c r="R811" i="1"/>
  <c r="R812" i="1"/>
  <c r="R813" i="1"/>
  <c r="R814" i="1"/>
  <c r="R815" i="1"/>
  <c r="R816" i="1"/>
  <c r="R817" i="1"/>
  <c r="R818" i="1"/>
  <c r="R819" i="1"/>
  <c r="R820" i="1"/>
  <c r="R821" i="1"/>
  <c r="R822" i="1"/>
  <c r="R823" i="1"/>
  <c r="R824" i="1"/>
  <c r="R825" i="1"/>
  <c r="R826" i="1"/>
  <c r="R827" i="1"/>
  <c r="R828" i="1"/>
  <c r="R829" i="1"/>
  <c r="R830" i="1"/>
  <c r="R831" i="1"/>
  <c r="R832" i="1"/>
  <c r="R833" i="1"/>
  <c r="R834" i="1"/>
  <c r="R835" i="1"/>
  <c r="R836" i="1"/>
  <c r="R837" i="1"/>
  <c r="R838" i="1"/>
  <c r="R839" i="1"/>
  <c r="R840" i="1"/>
  <c r="R841" i="1"/>
  <c r="R842" i="1"/>
  <c r="R843" i="1"/>
  <c r="R844" i="1"/>
  <c r="R845" i="1"/>
  <c r="R846" i="1"/>
  <c r="R847" i="1"/>
  <c r="R848" i="1"/>
  <c r="R849" i="1"/>
  <c r="R850" i="1"/>
  <c r="R851" i="1"/>
  <c r="R852" i="1"/>
  <c r="R853" i="1"/>
  <c r="R854" i="1"/>
  <c r="R855" i="1"/>
  <c r="R856" i="1"/>
  <c r="R857" i="1"/>
  <c r="R858" i="1"/>
  <c r="R859" i="1"/>
  <c r="R860" i="1"/>
  <c r="R861" i="1"/>
  <c r="R862" i="1"/>
  <c r="R863" i="1"/>
  <c r="R864" i="1"/>
  <c r="R865" i="1"/>
  <c r="R866" i="1"/>
  <c r="R867" i="1"/>
  <c r="R868" i="1"/>
  <c r="R869" i="1"/>
  <c r="R870" i="1"/>
  <c r="R871" i="1"/>
  <c r="R872" i="1"/>
  <c r="R873" i="1"/>
  <c r="R874" i="1"/>
  <c r="R875" i="1"/>
  <c r="R876" i="1"/>
  <c r="R877" i="1"/>
  <c r="R878" i="1"/>
  <c r="R879" i="1"/>
  <c r="R880" i="1"/>
  <c r="R881" i="1"/>
  <c r="R882" i="1"/>
  <c r="R883" i="1"/>
  <c r="R884" i="1"/>
  <c r="R885" i="1"/>
  <c r="R886" i="1"/>
  <c r="R887" i="1"/>
  <c r="R888" i="1"/>
  <c r="R889" i="1"/>
  <c r="R890" i="1"/>
  <c r="R891" i="1"/>
  <c r="R892" i="1"/>
  <c r="R893" i="1"/>
  <c r="R894" i="1"/>
  <c r="R895" i="1"/>
  <c r="R896" i="1"/>
  <c r="R897" i="1"/>
  <c r="R898" i="1"/>
  <c r="R899" i="1"/>
  <c r="R900" i="1"/>
  <c r="R901" i="1"/>
  <c r="R902" i="1"/>
  <c r="R903" i="1"/>
  <c r="R904" i="1"/>
  <c r="R905" i="1"/>
  <c r="R906" i="1"/>
  <c r="R907" i="1"/>
  <c r="R908" i="1"/>
  <c r="R909" i="1"/>
  <c r="R910" i="1"/>
  <c r="R911" i="1"/>
  <c r="R912" i="1"/>
  <c r="R913" i="1"/>
  <c r="R914" i="1"/>
  <c r="R915" i="1"/>
  <c r="R916" i="1"/>
  <c r="R917" i="1"/>
  <c r="R918" i="1"/>
  <c r="R919" i="1"/>
  <c r="R920" i="1"/>
  <c r="R921" i="1"/>
  <c r="R922" i="1"/>
  <c r="R923" i="1"/>
  <c r="R924" i="1"/>
  <c r="R925" i="1"/>
  <c r="R926" i="1"/>
  <c r="R927" i="1"/>
  <c r="R928" i="1"/>
  <c r="R929" i="1"/>
  <c r="R930" i="1"/>
  <c r="R931" i="1"/>
  <c r="R932" i="1"/>
  <c r="R933" i="1"/>
  <c r="R934" i="1"/>
  <c r="R935" i="1"/>
  <c r="R936" i="1"/>
  <c r="R937" i="1"/>
  <c r="R938" i="1"/>
  <c r="R939" i="1"/>
  <c r="R940" i="1"/>
  <c r="R941" i="1"/>
  <c r="R942" i="1"/>
  <c r="R943" i="1"/>
  <c r="R944" i="1"/>
  <c r="R945" i="1"/>
  <c r="R946" i="1"/>
  <c r="R947" i="1"/>
  <c r="R948" i="1"/>
  <c r="R949" i="1"/>
  <c r="R950" i="1"/>
  <c r="R951" i="1"/>
  <c r="R952" i="1"/>
  <c r="R953" i="1"/>
  <c r="R954" i="1"/>
  <c r="R955" i="1"/>
  <c r="R956" i="1"/>
  <c r="R957"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985" i="1"/>
  <c r="R986" i="1"/>
  <c r="R987" i="1"/>
  <c r="R988" i="1"/>
  <c r="R989" i="1"/>
  <c r="R990" i="1"/>
  <c r="R991" i="1"/>
  <c r="R992" i="1"/>
  <c r="R993" i="1"/>
  <c r="R994" i="1"/>
  <c r="R995" i="1"/>
  <c r="R996" i="1"/>
  <c r="R997" i="1"/>
  <c r="R998" i="1"/>
  <c r="R999" i="1"/>
  <c r="R1000" i="1"/>
  <c r="R1001" i="1"/>
  <c r="R1002" i="1"/>
  <c r="R1003" i="1"/>
  <c r="R1004" i="1"/>
  <c r="R1005" i="1"/>
  <c r="R1006" i="1"/>
  <c r="R1007" i="1"/>
  <c r="R1008" i="1"/>
  <c r="R1009" i="1"/>
  <c r="R1010" i="1"/>
  <c r="R1011" i="1"/>
  <c r="R1012" i="1"/>
  <c r="R1013" i="1"/>
  <c r="R1014" i="1"/>
  <c r="R1015" i="1"/>
  <c r="R1016" i="1"/>
  <c r="R1017" i="1"/>
  <c r="R1018" i="1"/>
  <c r="R1019" i="1"/>
  <c r="R1020" i="1"/>
  <c r="R1021" i="1"/>
  <c r="R1022" i="1"/>
  <c r="R1023" i="1"/>
  <c r="R1024" i="1"/>
  <c r="R1025" i="1"/>
  <c r="R1026" i="1"/>
  <c r="R1027" i="1"/>
  <c r="R1028" i="1"/>
  <c r="R1029" i="1"/>
  <c r="R1030" i="1"/>
  <c r="R1031" i="1"/>
  <c r="R1032" i="1"/>
  <c r="R1033" i="1"/>
  <c r="R1034" i="1"/>
  <c r="R1035" i="1"/>
  <c r="R1036" i="1"/>
  <c r="R1037" i="1"/>
  <c r="R1038" i="1"/>
  <c r="R1039" i="1"/>
  <c r="R1040" i="1"/>
  <c r="R1041" i="1"/>
  <c r="R1042" i="1"/>
  <c r="R1043" i="1"/>
  <c r="R1044" i="1"/>
  <c r="R1045" i="1"/>
  <c r="R1046" i="1"/>
  <c r="R1047" i="1"/>
  <c r="R1048" i="1"/>
  <c r="R1049" i="1"/>
  <c r="R1050" i="1"/>
  <c r="R1051" i="1"/>
  <c r="R1052" i="1"/>
  <c r="R1053" i="1"/>
  <c r="R1054" i="1"/>
  <c r="R1055" i="1"/>
  <c r="R1056" i="1"/>
  <c r="R1057" i="1"/>
  <c r="R1058" i="1"/>
  <c r="R1059" i="1"/>
  <c r="R1060" i="1"/>
  <c r="R1061" i="1"/>
  <c r="R1062" i="1"/>
  <c r="R1063" i="1"/>
  <c r="R1064" i="1"/>
  <c r="R1065" i="1"/>
  <c r="R1066" i="1"/>
  <c r="R1067" i="1"/>
  <c r="R1068" i="1"/>
  <c r="R1069" i="1"/>
  <c r="R1070" i="1"/>
  <c r="R1071" i="1"/>
  <c r="R1072" i="1"/>
  <c r="R1073" i="1"/>
  <c r="R1074" i="1"/>
  <c r="R1075" i="1"/>
  <c r="R1076" i="1"/>
  <c r="R1077" i="1"/>
  <c r="R1078" i="1"/>
  <c r="R1079" i="1"/>
  <c r="R1080" i="1"/>
  <c r="R1081" i="1"/>
  <c r="R1082" i="1"/>
  <c r="R1083" i="1"/>
  <c r="R1084" i="1"/>
  <c r="R1085" i="1"/>
  <c r="R1086" i="1"/>
  <c r="R1087" i="1"/>
  <c r="R1088" i="1"/>
  <c r="R1089" i="1"/>
  <c r="R1090" i="1"/>
  <c r="R1091" i="1"/>
  <c r="R1092" i="1"/>
  <c r="R1093" i="1"/>
  <c r="R1094" i="1"/>
  <c r="R1095" i="1"/>
  <c r="R1096" i="1"/>
  <c r="R1097" i="1"/>
  <c r="R1098" i="1"/>
  <c r="R1099" i="1"/>
  <c r="R1100" i="1"/>
  <c r="R1101" i="1"/>
  <c r="R1102" i="1"/>
  <c r="R1103" i="1"/>
  <c r="R1104" i="1"/>
  <c r="R1105" i="1"/>
  <c r="R1106" i="1"/>
  <c r="R1107" i="1"/>
  <c r="R1108" i="1"/>
  <c r="R1109" i="1"/>
  <c r="R1110" i="1"/>
  <c r="R1111" i="1"/>
  <c r="R1112" i="1"/>
  <c r="R1113" i="1"/>
  <c r="R1114" i="1"/>
  <c r="R1115" i="1"/>
  <c r="R1116" i="1"/>
  <c r="R1117" i="1"/>
  <c r="R1118" i="1"/>
  <c r="R1119" i="1"/>
  <c r="R1120" i="1"/>
  <c r="R1121" i="1"/>
  <c r="R1122" i="1"/>
  <c r="R1123" i="1"/>
  <c r="R1124" i="1"/>
  <c r="R1125" i="1"/>
  <c r="R1126" i="1"/>
  <c r="R1127" i="1"/>
  <c r="R1128" i="1"/>
  <c r="R1129" i="1"/>
  <c r="R1130" i="1"/>
  <c r="R1131" i="1"/>
  <c r="R1132" i="1"/>
  <c r="R1133" i="1"/>
  <c r="R1134" i="1"/>
  <c r="R1135" i="1"/>
  <c r="R1136" i="1"/>
  <c r="R1137" i="1"/>
  <c r="R1138" i="1"/>
  <c r="R1139" i="1"/>
  <c r="R1140" i="1"/>
  <c r="R1141" i="1"/>
  <c r="R1142" i="1"/>
  <c r="R1143" i="1"/>
  <c r="R1144" i="1"/>
  <c r="R1145" i="1"/>
  <c r="R1146" i="1"/>
  <c r="R1147" i="1"/>
  <c r="R1148" i="1"/>
  <c r="L91" i="1"/>
  <c r="R91" i="1" s="1"/>
  <c r="S91" i="1"/>
  <c r="T1148" i="1"/>
  <c r="W1148" i="1" s="1"/>
  <c r="Z1148" i="1" s="1"/>
  <c r="S1148" i="1"/>
  <c r="T1146" i="1"/>
  <c r="W1146" i="1" s="1"/>
  <c r="Z1146" i="1" s="1"/>
  <c r="S1146" i="1"/>
  <c r="T1144" i="1"/>
  <c r="S1144" i="1"/>
  <c r="V1144" i="1" s="1"/>
  <c r="Y1144" i="1" s="1"/>
  <c r="T1143" i="1"/>
  <c r="W1143" i="1" s="1"/>
  <c r="Z1143" i="1" s="1"/>
  <c r="S1143" i="1"/>
  <c r="T1142" i="1"/>
  <c r="W1142" i="1" s="1"/>
  <c r="Z1142" i="1" s="1"/>
  <c r="S1142" i="1"/>
  <c r="V1142" i="1" s="1"/>
  <c r="Y1142" i="1" s="1"/>
  <c r="T1141" i="1"/>
  <c r="W1141" i="1" s="1"/>
  <c r="Z1141" i="1" s="1"/>
  <c r="S1141" i="1"/>
  <c r="V1141" i="1" s="1"/>
  <c r="Y1141" i="1" s="1"/>
  <c r="T1140" i="1"/>
  <c r="S1140" i="1"/>
  <c r="T1139" i="1"/>
  <c r="W1139" i="1" s="1"/>
  <c r="Z1139" i="1" s="1"/>
  <c r="S1139" i="1"/>
  <c r="T1136" i="1"/>
  <c r="S1136" i="1"/>
  <c r="T1135" i="1"/>
  <c r="W1135" i="1" s="1"/>
  <c r="Z1135" i="1" s="1"/>
  <c r="S1135" i="1"/>
  <c r="T1134" i="1"/>
  <c r="S1134" i="1"/>
  <c r="T1133" i="1"/>
  <c r="W1133" i="1" s="1"/>
  <c r="Z1133" i="1" s="1"/>
  <c r="S1133" i="1"/>
  <c r="T1132" i="1"/>
  <c r="W1132" i="1" s="1"/>
  <c r="Z1132" i="1" s="1"/>
  <c r="S1132" i="1"/>
  <c r="T1131" i="1"/>
  <c r="S1131" i="1"/>
  <c r="T1129" i="1"/>
  <c r="W1129" i="1" s="1"/>
  <c r="Z1129" i="1" s="1"/>
  <c r="S1129" i="1"/>
  <c r="T1128" i="1"/>
  <c r="W1128" i="1" s="1"/>
  <c r="Z1128" i="1" s="1"/>
  <c r="S1128" i="1"/>
  <c r="T1127" i="1"/>
  <c r="S1127" i="1"/>
  <c r="V1127" i="1" s="1"/>
  <c r="Y1127" i="1" s="1"/>
  <c r="T1126" i="1"/>
  <c r="S1126" i="1"/>
  <c r="V1126" i="1" s="1"/>
  <c r="Y1126" i="1" s="1"/>
  <c r="T1125" i="1"/>
  <c r="S1125" i="1"/>
  <c r="T1124" i="1"/>
  <c r="W1124" i="1" s="1"/>
  <c r="Z1124" i="1" s="1"/>
  <c r="S1124" i="1"/>
  <c r="T1123" i="1"/>
  <c r="W1123" i="1" s="1"/>
  <c r="Z1123" i="1" s="1"/>
  <c r="S1123" i="1"/>
  <c r="V1123" i="1" s="1"/>
  <c r="Y1123" i="1" s="1"/>
  <c r="T1122" i="1"/>
  <c r="W1122" i="1" s="1"/>
  <c r="Z1122" i="1" s="1"/>
  <c r="S1122" i="1"/>
  <c r="T1121" i="1"/>
  <c r="S1121" i="1"/>
  <c r="T1120" i="1"/>
  <c r="W1120" i="1" s="1"/>
  <c r="Z1120" i="1" s="1"/>
  <c r="S1120" i="1"/>
  <c r="T1119" i="1"/>
  <c r="S1119" i="1"/>
  <c r="V1119" i="1" s="1"/>
  <c r="Y1119" i="1" s="1"/>
  <c r="T1118" i="1"/>
  <c r="W1118" i="1" s="1"/>
  <c r="Z1118" i="1" s="1"/>
  <c r="S1118" i="1"/>
  <c r="V1118" i="1" s="1"/>
  <c r="Y1118" i="1" s="1"/>
  <c r="T1117" i="1"/>
  <c r="W1117" i="1" s="1"/>
  <c r="Z1117" i="1" s="1"/>
  <c r="S1117" i="1"/>
  <c r="T1116" i="1"/>
  <c r="S1116" i="1"/>
  <c r="T1115" i="1"/>
  <c r="S1115" i="1"/>
  <c r="V1115" i="1" s="1"/>
  <c r="Y1115" i="1" s="1"/>
  <c r="T1114" i="1"/>
  <c r="S1114" i="1"/>
  <c r="V1114" i="1" s="1"/>
  <c r="Y1114" i="1" s="1"/>
  <c r="T1113" i="1"/>
  <c r="W1113" i="1" s="1"/>
  <c r="Z1113" i="1" s="1"/>
  <c r="S1113" i="1"/>
  <c r="T1110" i="1"/>
  <c r="W1110" i="1" s="1"/>
  <c r="Z1110" i="1" s="1"/>
  <c r="S1110" i="1"/>
  <c r="T1109" i="1"/>
  <c r="S1109" i="1"/>
  <c r="V1109" i="1" s="1"/>
  <c r="Y1109" i="1" s="1"/>
  <c r="T1108" i="1"/>
  <c r="W1108" i="1" s="1"/>
  <c r="Z1108" i="1" s="1"/>
  <c r="S1108" i="1"/>
  <c r="T1106" i="1"/>
  <c r="W1106" i="1" s="1"/>
  <c r="Z1106" i="1" s="1"/>
  <c r="S1106" i="1"/>
  <c r="V1106" i="1" s="1"/>
  <c r="Y1106" i="1" s="1"/>
  <c r="T1105" i="1"/>
  <c r="W1105" i="1" s="1"/>
  <c r="Z1105" i="1" s="1"/>
  <c r="S1105" i="1"/>
  <c r="T1104" i="1"/>
  <c r="W1104" i="1" s="1"/>
  <c r="Z1104" i="1" s="1"/>
  <c r="S1104" i="1"/>
  <c r="V1104" i="1" s="1"/>
  <c r="Y1104" i="1" s="1"/>
  <c r="T1103" i="1"/>
  <c r="W1103" i="1" s="1"/>
  <c r="Z1103" i="1" s="1"/>
  <c r="S1103" i="1"/>
  <c r="T1102" i="1"/>
  <c r="W1102" i="1" s="1"/>
  <c r="Z1102" i="1" s="1"/>
  <c r="S1102" i="1"/>
  <c r="T1101" i="1"/>
  <c r="W1101" i="1" s="1"/>
  <c r="Z1101" i="1" s="1"/>
  <c r="S1101" i="1"/>
  <c r="T1100" i="1"/>
  <c r="S1100" i="1"/>
  <c r="V1100" i="1" s="1"/>
  <c r="Y1100" i="1" s="1"/>
  <c r="T1099" i="1"/>
  <c r="W1099" i="1" s="1"/>
  <c r="Z1099" i="1" s="1"/>
  <c r="S1099" i="1"/>
  <c r="T1098" i="1"/>
  <c r="W1098" i="1" s="1"/>
  <c r="Z1098" i="1" s="1"/>
  <c r="S1098" i="1"/>
  <c r="V1098" i="1" s="1"/>
  <c r="Y1098" i="1" s="1"/>
  <c r="T1097" i="1"/>
  <c r="W1097" i="1" s="1"/>
  <c r="Z1097" i="1" s="1"/>
  <c r="S1097" i="1"/>
  <c r="T1096" i="1"/>
  <c r="S1096" i="1"/>
  <c r="V1096" i="1" s="1"/>
  <c r="Y1096" i="1" s="1"/>
  <c r="T1095" i="1"/>
  <c r="W1095" i="1" s="1"/>
  <c r="Z1095" i="1" s="1"/>
  <c r="S1095" i="1"/>
  <c r="T1094" i="1"/>
  <c r="W1094" i="1" s="1"/>
  <c r="Z1094" i="1" s="1"/>
  <c r="S1094" i="1"/>
  <c r="T1093" i="1"/>
  <c r="W1093" i="1" s="1"/>
  <c r="Z1093" i="1" s="1"/>
  <c r="S1093" i="1"/>
  <c r="T1091" i="1"/>
  <c r="S1091" i="1"/>
  <c r="T1090" i="1"/>
  <c r="W1090" i="1" s="1"/>
  <c r="Z1090" i="1" s="1"/>
  <c r="S1090" i="1"/>
  <c r="T1089" i="1"/>
  <c r="W1089" i="1" s="1"/>
  <c r="Z1089" i="1" s="1"/>
  <c r="S1089" i="1"/>
  <c r="V1089" i="1" s="1"/>
  <c r="Y1089" i="1" s="1"/>
  <c r="T1088" i="1"/>
  <c r="W1088" i="1" s="1"/>
  <c r="Z1088" i="1" s="1"/>
  <c r="S1088" i="1"/>
  <c r="T1087" i="1"/>
  <c r="W1087" i="1" s="1"/>
  <c r="Z1087" i="1" s="1"/>
  <c r="S1087" i="1"/>
  <c r="T1086" i="1"/>
  <c r="W1086" i="1" s="1"/>
  <c r="Z1086" i="1" s="1"/>
  <c r="S1086" i="1"/>
  <c r="T1085" i="1"/>
  <c r="S1085" i="1"/>
  <c r="V1085" i="1" s="1"/>
  <c r="Y1085" i="1" s="1"/>
  <c r="T1084" i="1"/>
  <c r="W1084" i="1" s="1"/>
  <c r="Z1084" i="1" s="1"/>
  <c r="S1084" i="1"/>
  <c r="T1083" i="1"/>
  <c r="S1083" i="1"/>
  <c r="T1082" i="1"/>
  <c r="S1082" i="1"/>
  <c r="T1081" i="1"/>
  <c r="W1081" i="1" s="1"/>
  <c r="Z1081" i="1" s="1"/>
  <c r="S1081" i="1"/>
  <c r="V1081" i="1" s="1"/>
  <c r="Y1081" i="1" s="1"/>
  <c r="T1080" i="1"/>
  <c r="W1080" i="1" s="1"/>
  <c r="Z1080" i="1" s="1"/>
  <c r="S1080" i="1"/>
  <c r="T1079" i="1"/>
  <c r="W1079" i="1" s="1"/>
  <c r="Z1079" i="1" s="1"/>
  <c r="S1079" i="1"/>
  <c r="V1079" i="1" s="1"/>
  <c r="Y1079" i="1" s="1"/>
  <c r="T1078" i="1"/>
  <c r="S1078" i="1"/>
  <c r="T1077" i="1"/>
  <c r="W1077" i="1" s="1"/>
  <c r="Z1077" i="1" s="1"/>
  <c r="S1077" i="1"/>
  <c r="T1076" i="1"/>
  <c r="S1076" i="1"/>
  <c r="T1075" i="1"/>
  <c r="S1075" i="1"/>
  <c r="T1074" i="1"/>
  <c r="W1074" i="1" s="1"/>
  <c r="Z1074" i="1" s="1"/>
  <c r="S1074" i="1"/>
  <c r="T1073" i="1"/>
  <c r="W1073" i="1" s="1"/>
  <c r="Z1073" i="1" s="1"/>
  <c r="S1073" i="1"/>
  <c r="V1073" i="1" s="1"/>
  <c r="Y1073" i="1" s="1"/>
  <c r="T1072" i="1"/>
  <c r="W1072" i="1" s="1"/>
  <c r="Z1072" i="1" s="1"/>
  <c r="S1072" i="1"/>
  <c r="T1071" i="1"/>
  <c r="S1071" i="1"/>
  <c r="V1071" i="1" s="1"/>
  <c r="Y1071" i="1" s="1"/>
  <c r="T1069" i="1"/>
  <c r="W1069" i="1" s="1"/>
  <c r="Z1069" i="1" s="1"/>
  <c r="S1069" i="1"/>
  <c r="T1068" i="1"/>
  <c r="W1068" i="1" s="1"/>
  <c r="Z1068" i="1" s="1"/>
  <c r="S1068" i="1"/>
  <c r="V1068" i="1" s="1"/>
  <c r="Y1068" i="1" s="1"/>
  <c r="T1067" i="1"/>
  <c r="S1067" i="1"/>
  <c r="T1066" i="1"/>
  <c r="S1066" i="1"/>
  <c r="V1066" i="1" s="1"/>
  <c r="Y1066" i="1" s="1"/>
  <c r="T1065" i="1"/>
  <c r="W1065" i="1" s="1"/>
  <c r="Z1065" i="1" s="1"/>
  <c r="S1065" i="1"/>
  <c r="T1064" i="1"/>
  <c r="W1064" i="1" s="1"/>
  <c r="Z1064" i="1" s="1"/>
  <c r="S1064" i="1"/>
  <c r="V1064" i="1" s="1"/>
  <c r="Y1064" i="1" s="1"/>
  <c r="T1063" i="1"/>
  <c r="W1063" i="1" s="1"/>
  <c r="Z1063" i="1" s="1"/>
  <c r="S1063" i="1"/>
  <c r="T1062" i="1"/>
  <c r="S1062" i="1"/>
  <c r="V1062" i="1" s="1"/>
  <c r="Y1062" i="1" s="1"/>
  <c r="T1061" i="1"/>
  <c r="W1061" i="1" s="1"/>
  <c r="Z1061" i="1" s="1"/>
  <c r="S1061" i="1"/>
  <c r="T1060" i="1"/>
  <c r="W1060" i="1" s="1"/>
  <c r="Z1060" i="1" s="1"/>
  <c r="S1060" i="1"/>
  <c r="V1060" i="1" s="1"/>
  <c r="Y1060" i="1" s="1"/>
  <c r="T1059" i="1"/>
  <c r="W1059" i="1" s="1"/>
  <c r="Z1059" i="1" s="1"/>
  <c r="S1059" i="1"/>
  <c r="T1058" i="1"/>
  <c r="S1058" i="1"/>
  <c r="V1058" i="1" s="1"/>
  <c r="Y1058" i="1" s="1"/>
  <c r="T1054" i="1"/>
  <c r="W1054" i="1" s="1"/>
  <c r="Z1054" i="1" s="1"/>
  <c r="S1054" i="1"/>
  <c r="T1053" i="1"/>
  <c r="W1053" i="1" s="1"/>
  <c r="Z1053" i="1" s="1"/>
  <c r="S1053" i="1"/>
  <c r="V1053" i="1" s="1"/>
  <c r="Y1053" i="1" s="1"/>
  <c r="T1051" i="1"/>
  <c r="S1051" i="1"/>
  <c r="T1049" i="1"/>
  <c r="S1049" i="1"/>
  <c r="T1048" i="1"/>
  <c r="S1048" i="1"/>
  <c r="T1045" i="1"/>
  <c r="S1045" i="1"/>
  <c r="V1045" i="1" s="1"/>
  <c r="Y1045" i="1" s="1"/>
  <c r="T1044" i="1"/>
  <c r="S1044" i="1"/>
  <c r="T1043" i="1"/>
  <c r="W1043" i="1" s="1"/>
  <c r="Z1043" i="1" s="1"/>
  <c r="S1043" i="1"/>
  <c r="T1042" i="1"/>
  <c r="W1042" i="1" s="1"/>
  <c r="Z1042" i="1" s="1"/>
  <c r="S1042" i="1"/>
  <c r="V1042" i="1" s="1"/>
  <c r="Y1042" i="1" s="1"/>
  <c r="T1040" i="1"/>
  <c r="S1040" i="1"/>
  <c r="V1040" i="1" s="1"/>
  <c r="Y1040" i="1" s="1"/>
  <c r="T1039" i="1"/>
  <c r="W1039" i="1" s="1"/>
  <c r="Z1039" i="1" s="1"/>
  <c r="S1039" i="1"/>
  <c r="T1038" i="1"/>
  <c r="W1038" i="1" s="1"/>
  <c r="Z1038" i="1" s="1"/>
  <c r="S1038" i="1"/>
  <c r="V1038" i="1" s="1"/>
  <c r="Y1038" i="1" s="1"/>
  <c r="T1037" i="1"/>
  <c r="W1037" i="1" s="1"/>
  <c r="Z1037" i="1" s="1"/>
  <c r="S1037" i="1"/>
  <c r="V1037" i="1" s="1"/>
  <c r="Y1037" i="1" s="1"/>
  <c r="T1036" i="1"/>
  <c r="S1036" i="1"/>
  <c r="V1036" i="1" s="1"/>
  <c r="Y1036" i="1" s="1"/>
  <c r="T1033" i="1"/>
  <c r="W1033" i="1" s="1"/>
  <c r="Z1033" i="1" s="1"/>
  <c r="S1033" i="1"/>
  <c r="T1032" i="1"/>
  <c r="W1032" i="1" s="1"/>
  <c r="Z1032" i="1" s="1"/>
  <c r="S1032" i="1"/>
  <c r="V1032" i="1" s="1"/>
  <c r="Y1032" i="1" s="1"/>
  <c r="T1031" i="1"/>
  <c r="W1031" i="1" s="1"/>
  <c r="Z1031" i="1" s="1"/>
  <c r="S1031" i="1"/>
  <c r="T1030" i="1"/>
  <c r="W1030" i="1" s="1"/>
  <c r="Z1030" i="1" s="1"/>
  <c r="S1030" i="1"/>
  <c r="V1030" i="1" s="1"/>
  <c r="Y1030" i="1" s="1"/>
  <c r="T1028" i="1"/>
  <c r="W1028" i="1" s="1"/>
  <c r="Z1028" i="1" s="1"/>
  <c r="S1028" i="1"/>
  <c r="T1025" i="1"/>
  <c r="S1025" i="1"/>
  <c r="V1025" i="1" s="1"/>
  <c r="Y1025" i="1" s="1"/>
  <c r="T1024" i="1"/>
  <c r="W1024" i="1" s="1"/>
  <c r="Z1024" i="1" s="1"/>
  <c r="S1024" i="1"/>
  <c r="T1023" i="1"/>
  <c r="S1023" i="1"/>
  <c r="V1023" i="1" s="1"/>
  <c r="Y1023" i="1" s="1"/>
  <c r="T1022" i="1"/>
  <c r="W1022" i="1" s="1"/>
  <c r="Z1022" i="1" s="1"/>
  <c r="S1022" i="1"/>
  <c r="V1022" i="1" s="1"/>
  <c r="Y1022" i="1" s="1"/>
  <c r="T1019" i="1"/>
  <c r="W1019" i="1" s="1"/>
  <c r="Z1019" i="1" s="1"/>
  <c r="S1019" i="1"/>
  <c r="V1019" i="1" s="1"/>
  <c r="Y1019" i="1" s="1"/>
  <c r="T1017" i="1"/>
  <c r="S1017" i="1"/>
  <c r="T1015" i="1"/>
  <c r="S1015" i="1"/>
  <c r="V1015" i="1" s="1"/>
  <c r="Y1015" i="1" s="1"/>
  <c r="T1014" i="1"/>
  <c r="W1014" i="1" s="1"/>
  <c r="Z1014" i="1" s="1"/>
  <c r="S1014" i="1"/>
  <c r="T1013" i="1"/>
  <c r="W1013" i="1" s="1"/>
  <c r="Z1013" i="1" s="1"/>
  <c r="S1013" i="1"/>
  <c r="V1013" i="1" s="1"/>
  <c r="Y1013" i="1" s="1"/>
  <c r="T1012" i="1"/>
  <c r="W1012" i="1" s="1"/>
  <c r="Z1012" i="1" s="1"/>
  <c r="S1012" i="1"/>
  <c r="T1009" i="1"/>
  <c r="S1009" i="1"/>
  <c r="T1008" i="1"/>
  <c r="W1008" i="1" s="1"/>
  <c r="Z1008" i="1" s="1"/>
  <c r="S1008" i="1"/>
  <c r="T1007" i="1"/>
  <c r="W1007" i="1" s="1"/>
  <c r="Z1007" i="1" s="1"/>
  <c r="S1007" i="1"/>
  <c r="V1007" i="1" s="1"/>
  <c r="Y1007" i="1" s="1"/>
  <c r="T1006" i="1"/>
  <c r="W1006" i="1" s="1"/>
  <c r="Z1006" i="1" s="1"/>
  <c r="S1006" i="1"/>
  <c r="T1004" i="1"/>
  <c r="S1004" i="1"/>
  <c r="V1004" i="1" s="1"/>
  <c r="Y1004" i="1" s="1"/>
  <c r="T1003" i="1"/>
  <c r="S1003" i="1"/>
  <c r="T1002" i="1"/>
  <c r="W1002" i="1" s="1"/>
  <c r="Z1002" i="1" s="1"/>
  <c r="S1002" i="1"/>
  <c r="V1002" i="1" s="1"/>
  <c r="Y1002" i="1" s="1"/>
  <c r="T1001" i="1"/>
  <c r="W1001" i="1" s="1"/>
  <c r="Z1001" i="1" s="1"/>
  <c r="S1001" i="1"/>
  <c r="T1000" i="1"/>
  <c r="S1000" i="1"/>
  <c r="T999" i="1"/>
  <c r="W999" i="1" s="1"/>
  <c r="Z999" i="1" s="1"/>
  <c r="S999" i="1"/>
  <c r="T998" i="1"/>
  <c r="W998" i="1" s="1"/>
  <c r="Z998" i="1" s="1"/>
  <c r="S998" i="1"/>
  <c r="V998" i="1" s="1"/>
  <c r="Y998" i="1" s="1"/>
  <c r="T997" i="1"/>
  <c r="W997" i="1" s="1"/>
  <c r="Z997" i="1" s="1"/>
  <c r="S997" i="1"/>
  <c r="T996" i="1"/>
  <c r="S996" i="1"/>
  <c r="V996" i="1" s="1"/>
  <c r="Y996" i="1" s="1"/>
  <c r="T995" i="1"/>
  <c r="W995" i="1" s="1"/>
  <c r="Z995" i="1" s="1"/>
  <c r="S995" i="1"/>
  <c r="T994" i="1"/>
  <c r="W994" i="1" s="1"/>
  <c r="Z994" i="1" s="1"/>
  <c r="S994" i="1"/>
  <c r="V994" i="1" s="1"/>
  <c r="Y994" i="1" s="1"/>
  <c r="T993" i="1"/>
  <c r="W993" i="1" s="1"/>
  <c r="Z993" i="1" s="1"/>
  <c r="S993" i="1"/>
  <c r="T992" i="1"/>
  <c r="S992" i="1"/>
  <c r="T991" i="1"/>
  <c r="S991" i="1"/>
  <c r="T990" i="1"/>
  <c r="S990" i="1"/>
  <c r="V990" i="1" s="1"/>
  <c r="Y990" i="1" s="1"/>
  <c r="T987" i="1"/>
  <c r="S987" i="1"/>
  <c r="T986" i="1"/>
  <c r="W986" i="1" s="1"/>
  <c r="Z986" i="1" s="1"/>
  <c r="S986" i="1"/>
  <c r="V986" i="1" s="1"/>
  <c r="Y986" i="1" s="1"/>
  <c r="T984" i="1"/>
  <c r="W984" i="1" s="1"/>
  <c r="Z984" i="1" s="1"/>
  <c r="S984" i="1"/>
  <c r="T983" i="1"/>
  <c r="W983" i="1" s="1"/>
  <c r="Z983" i="1" s="1"/>
  <c r="S983" i="1"/>
  <c r="V983" i="1" s="1"/>
  <c r="Y983" i="1" s="1"/>
  <c r="T982" i="1"/>
  <c r="W982" i="1" s="1"/>
  <c r="Z982" i="1" s="1"/>
  <c r="S982" i="1"/>
  <c r="T981" i="1"/>
  <c r="W981" i="1" s="1"/>
  <c r="Z981" i="1" s="1"/>
  <c r="S981" i="1"/>
  <c r="V981" i="1" s="1"/>
  <c r="Y981" i="1" s="1"/>
  <c r="T980" i="1"/>
  <c r="W980" i="1" s="1"/>
  <c r="Z980" i="1" s="1"/>
  <c r="S980" i="1"/>
  <c r="T979" i="1"/>
  <c r="W979" i="1" s="1"/>
  <c r="Z979" i="1" s="1"/>
  <c r="S979" i="1"/>
  <c r="T978" i="1"/>
  <c r="W978" i="1" s="1"/>
  <c r="Z978" i="1" s="1"/>
  <c r="S978" i="1"/>
  <c r="T977" i="1"/>
  <c r="W977" i="1" s="1"/>
  <c r="Z977" i="1" s="1"/>
  <c r="S977" i="1"/>
  <c r="V977" i="1" s="1"/>
  <c r="Y977" i="1" s="1"/>
  <c r="T976" i="1"/>
  <c r="W976" i="1" s="1"/>
  <c r="Z976" i="1" s="1"/>
  <c r="S976" i="1"/>
  <c r="T975" i="1"/>
  <c r="W975" i="1" s="1"/>
  <c r="Z975" i="1" s="1"/>
  <c r="S975" i="1"/>
  <c r="V975" i="1" s="1"/>
  <c r="Y975" i="1" s="1"/>
  <c r="T974" i="1"/>
  <c r="S974" i="1"/>
  <c r="T973" i="1"/>
  <c r="W973" i="1" s="1"/>
  <c r="Z973" i="1" s="1"/>
  <c r="S973" i="1"/>
  <c r="V973" i="1" s="1"/>
  <c r="Y973" i="1" s="1"/>
  <c r="T972" i="1"/>
  <c r="W972" i="1" s="1"/>
  <c r="Z972" i="1" s="1"/>
  <c r="S972" i="1"/>
  <c r="T971" i="1"/>
  <c r="S971" i="1"/>
  <c r="T970" i="1"/>
  <c r="W970" i="1" s="1"/>
  <c r="Z970" i="1" s="1"/>
  <c r="S970" i="1"/>
  <c r="T969" i="1"/>
  <c r="W969" i="1" s="1"/>
  <c r="Z969" i="1" s="1"/>
  <c r="S969" i="1"/>
  <c r="V969" i="1" s="1"/>
  <c r="Y969" i="1" s="1"/>
  <c r="T967" i="1"/>
  <c r="W967" i="1" s="1"/>
  <c r="Z967" i="1" s="1"/>
  <c r="S967" i="1"/>
  <c r="T966" i="1"/>
  <c r="W966" i="1" s="1"/>
  <c r="Z966" i="1" s="1"/>
  <c r="S966" i="1"/>
  <c r="V966" i="1" s="1"/>
  <c r="Y966" i="1" s="1"/>
  <c r="T965" i="1"/>
  <c r="W965" i="1" s="1"/>
  <c r="Z965" i="1" s="1"/>
  <c r="S965" i="1"/>
  <c r="T964" i="1"/>
  <c r="W964" i="1" s="1"/>
  <c r="Z964" i="1" s="1"/>
  <c r="S964" i="1"/>
  <c r="V964" i="1" s="1"/>
  <c r="Y964" i="1" s="1"/>
  <c r="T963" i="1"/>
  <c r="W963" i="1" s="1"/>
  <c r="Z963" i="1" s="1"/>
  <c r="S963" i="1"/>
  <c r="T962" i="1"/>
  <c r="S962" i="1"/>
  <c r="V962" i="1" s="1"/>
  <c r="Y962" i="1" s="1"/>
  <c r="T961" i="1"/>
  <c r="W961" i="1" s="1"/>
  <c r="Z961" i="1" s="1"/>
  <c r="S961" i="1"/>
  <c r="T960" i="1"/>
  <c r="W960" i="1" s="1"/>
  <c r="Z960" i="1" s="1"/>
  <c r="S960" i="1"/>
  <c r="V960" i="1" s="1"/>
  <c r="Y960" i="1" s="1"/>
  <c r="T959" i="1"/>
  <c r="S959" i="1"/>
  <c r="T958" i="1"/>
  <c r="S958" i="1"/>
  <c r="V958" i="1" s="1"/>
  <c r="Y958" i="1" s="1"/>
  <c r="T957" i="1"/>
  <c r="W957" i="1" s="1"/>
  <c r="Z957" i="1" s="1"/>
  <c r="S957" i="1"/>
  <c r="T956" i="1"/>
  <c r="W956" i="1" s="1"/>
  <c r="Z956" i="1" s="1"/>
  <c r="S956" i="1"/>
  <c r="V956" i="1" s="1"/>
  <c r="Y956" i="1" s="1"/>
  <c r="T955" i="1"/>
  <c r="W955" i="1" s="1"/>
  <c r="Z955" i="1" s="1"/>
  <c r="S955" i="1"/>
  <c r="T954" i="1"/>
  <c r="W954" i="1" s="1"/>
  <c r="Z954" i="1" s="1"/>
  <c r="S954" i="1"/>
  <c r="T953" i="1"/>
  <c r="W953" i="1" s="1"/>
  <c r="Z953" i="1" s="1"/>
  <c r="S953" i="1"/>
  <c r="T952" i="1"/>
  <c r="W952" i="1" s="1"/>
  <c r="Z952" i="1" s="1"/>
  <c r="S952" i="1"/>
  <c r="V952" i="1" s="1"/>
  <c r="Y952" i="1" s="1"/>
  <c r="T951" i="1"/>
  <c r="S951" i="1"/>
  <c r="T950" i="1"/>
  <c r="W950" i="1" s="1"/>
  <c r="Z950" i="1" s="1"/>
  <c r="S950" i="1"/>
  <c r="V950" i="1" s="1"/>
  <c r="Y950" i="1" s="1"/>
  <c r="T949" i="1"/>
  <c r="W949" i="1" s="1"/>
  <c r="Z949" i="1" s="1"/>
  <c r="S949" i="1"/>
  <c r="T948" i="1"/>
  <c r="W948" i="1" s="1"/>
  <c r="Z948" i="1" s="1"/>
  <c r="S948" i="1"/>
  <c r="V948" i="1" s="1"/>
  <c r="Y948" i="1" s="1"/>
  <c r="T947" i="1"/>
  <c r="W947" i="1" s="1"/>
  <c r="Z947" i="1" s="1"/>
  <c r="S947" i="1"/>
  <c r="T945" i="1"/>
  <c r="S945" i="1"/>
  <c r="V945" i="1" s="1"/>
  <c r="Y945" i="1" s="1"/>
  <c r="T944" i="1"/>
  <c r="W944" i="1" s="1"/>
  <c r="Z944" i="1" s="1"/>
  <c r="S944" i="1"/>
  <c r="T943" i="1"/>
  <c r="W943" i="1" s="1"/>
  <c r="Z943" i="1" s="1"/>
  <c r="S943" i="1"/>
  <c r="T942" i="1"/>
  <c r="W942" i="1" s="1"/>
  <c r="Z942" i="1" s="1"/>
  <c r="S942" i="1"/>
  <c r="T941" i="1"/>
  <c r="S941" i="1"/>
  <c r="V941" i="1" s="1"/>
  <c r="Y941" i="1" s="1"/>
  <c r="T940" i="1"/>
  <c r="W940" i="1" s="1"/>
  <c r="Z940" i="1" s="1"/>
  <c r="S940" i="1"/>
  <c r="T939" i="1"/>
  <c r="W939" i="1" s="1"/>
  <c r="Z939" i="1" s="1"/>
  <c r="S939" i="1"/>
  <c r="T938" i="1"/>
  <c r="W938" i="1" s="1"/>
  <c r="Z938" i="1" s="1"/>
  <c r="S938" i="1"/>
  <c r="T937" i="1"/>
  <c r="S937" i="1"/>
  <c r="V937" i="1" s="1"/>
  <c r="Y937" i="1" s="1"/>
  <c r="T933" i="1"/>
  <c r="W933" i="1" s="1"/>
  <c r="Z933" i="1" s="1"/>
  <c r="S933" i="1"/>
  <c r="T931" i="1"/>
  <c r="W931" i="1" s="1"/>
  <c r="Z931" i="1" s="1"/>
  <c r="S931" i="1"/>
  <c r="V931" i="1" s="1"/>
  <c r="Y931" i="1" s="1"/>
  <c r="T929" i="1"/>
  <c r="S929" i="1"/>
  <c r="T926" i="1"/>
  <c r="U926" i="1" s="1"/>
  <c r="S926" i="1"/>
  <c r="V926" i="1" s="1"/>
  <c r="Y926" i="1" s="1"/>
  <c r="T925" i="1"/>
  <c r="W925" i="1" s="1"/>
  <c r="Z925" i="1" s="1"/>
  <c r="S925" i="1"/>
  <c r="T923" i="1"/>
  <c r="S923" i="1"/>
  <c r="T922" i="1"/>
  <c r="W922" i="1" s="1"/>
  <c r="Z922" i="1" s="1"/>
  <c r="S922" i="1"/>
  <c r="T921" i="1"/>
  <c r="S921" i="1"/>
  <c r="T920" i="1"/>
  <c r="W920" i="1" s="1"/>
  <c r="Z920" i="1" s="1"/>
  <c r="S920" i="1"/>
  <c r="V920" i="1" s="1"/>
  <c r="Y920" i="1" s="1"/>
  <c r="T919" i="1"/>
  <c r="S919" i="1"/>
  <c r="V919" i="1" s="1"/>
  <c r="Y919" i="1" s="1"/>
  <c r="T916" i="1"/>
  <c r="W916" i="1" s="1"/>
  <c r="Z916" i="1" s="1"/>
  <c r="S916" i="1"/>
  <c r="T915" i="1"/>
  <c r="W915" i="1" s="1"/>
  <c r="Z915" i="1" s="1"/>
  <c r="S915" i="1"/>
  <c r="T914" i="1"/>
  <c r="W914" i="1" s="1"/>
  <c r="Z914" i="1" s="1"/>
  <c r="S914" i="1"/>
  <c r="T912" i="1"/>
  <c r="W912" i="1" s="1"/>
  <c r="Z912" i="1" s="1"/>
  <c r="S912" i="1"/>
  <c r="V912" i="1" s="1"/>
  <c r="Y912" i="1" s="1"/>
  <c r="T909" i="1"/>
  <c r="W909" i="1" s="1"/>
  <c r="Z909" i="1" s="1"/>
  <c r="S909" i="1"/>
  <c r="T908" i="1"/>
  <c r="S908" i="1"/>
  <c r="V908" i="1" s="1"/>
  <c r="Y908" i="1" s="1"/>
  <c r="T907" i="1"/>
  <c r="W907" i="1" s="1"/>
  <c r="Z907" i="1" s="1"/>
  <c r="S907" i="1"/>
  <c r="T906" i="1"/>
  <c r="W906" i="1" s="1"/>
  <c r="Z906" i="1" s="1"/>
  <c r="S906" i="1"/>
  <c r="V906" i="1" s="1"/>
  <c r="Y906" i="1" s="1"/>
  <c r="T903" i="1"/>
  <c r="W903" i="1" s="1"/>
  <c r="Z903" i="1" s="1"/>
  <c r="S903" i="1"/>
  <c r="T901" i="1"/>
  <c r="S901" i="1"/>
  <c r="V901" i="1" s="1"/>
  <c r="Y901" i="1" s="1"/>
  <c r="T899" i="1"/>
  <c r="W899" i="1" s="1"/>
  <c r="Z899" i="1" s="1"/>
  <c r="S899" i="1"/>
  <c r="T898" i="1"/>
  <c r="W898" i="1" s="1"/>
  <c r="Z898" i="1" s="1"/>
  <c r="S898" i="1"/>
  <c r="V898" i="1" s="1"/>
  <c r="Y898" i="1" s="1"/>
  <c r="T897" i="1"/>
  <c r="S897" i="1"/>
  <c r="T896" i="1"/>
  <c r="S896" i="1"/>
  <c r="V896" i="1" s="1"/>
  <c r="Y896" i="1" s="1"/>
  <c r="T895" i="1"/>
  <c r="S895" i="1"/>
  <c r="T892" i="1"/>
  <c r="S892" i="1"/>
  <c r="V892" i="1" s="1"/>
  <c r="Y892" i="1" s="1"/>
  <c r="T891" i="1"/>
  <c r="W891" i="1" s="1"/>
  <c r="Z891" i="1" s="1"/>
  <c r="S891" i="1"/>
  <c r="T890" i="1"/>
  <c r="S890" i="1"/>
  <c r="T889" i="1"/>
  <c r="W889" i="1" s="1"/>
  <c r="Z889" i="1" s="1"/>
  <c r="S889" i="1"/>
  <c r="V889" i="1" s="1"/>
  <c r="Y889" i="1" s="1"/>
  <c r="T888" i="1"/>
  <c r="W888" i="1" s="1"/>
  <c r="Z888" i="1" s="1"/>
  <c r="S888" i="1"/>
  <c r="T887" i="1"/>
  <c r="W887" i="1" s="1"/>
  <c r="Z887" i="1" s="1"/>
  <c r="S887" i="1"/>
  <c r="T885" i="1"/>
  <c r="S885" i="1"/>
  <c r="V885" i="1" s="1"/>
  <c r="Y885" i="1" s="1"/>
  <c r="T884" i="1"/>
  <c r="W884" i="1" s="1"/>
  <c r="Z884" i="1" s="1"/>
  <c r="S884" i="1"/>
  <c r="T883" i="1"/>
  <c r="W883" i="1" s="1"/>
  <c r="Z883" i="1" s="1"/>
  <c r="S883" i="1"/>
  <c r="V883" i="1" s="1"/>
  <c r="Y883" i="1" s="1"/>
  <c r="T882" i="1"/>
  <c r="W882" i="1" s="1"/>
  <c r="Z882" i="1" s="1"/>
  <c r="S882" i="1"/>
  <c r="T881" i="1"/>
  <c r="W881" i="1" s="1"/>
  <c r="Z881" i="1" s="1"/>
  <c r="S881" i="1"/>
  <c r="V881" i="1" s="1"/>
  <c r="Y881" i="1" s="1"/>
  <c r="T880" i="1"/>
  <c r="W880" i="1" s="1"/>
  <c r="Z880" i="1" s="1"/>
  <c r="S880" i="1"/>
  <c r="T879" i="1"/>
  <c r="W879" i="1" s="1"/>
  <c r="Z879" i="1" s="1"/>
  <c r="S879" i="1"/>
  <c r="V879" i="1" s="1"/>
  <c r="Y879" i="1" s="1"/>
  <c r="T878" i="1"/>
  <c r="W878" i="1" s="1"/>
  <c r="Z878" i="1" s="1"/>
  <c r="S878" i="1"/>
  <c r="T877" i="1"/>
  <c r="S877" i="1"/>
  <c r="V877" i="1" s="1"/>
  <c r="Y877" i="1" s="1"/>
  <c r="T876" i="1"/>
  <c r="S876" i="1"/>
  <c r="T875" i="1"/>
  <c r="S875" i="1"/>
  <c r="T874" i="1"/>
  <c r="W874" i="1" s="1"/>
  <c r="Z874" i="1" s="1"/>
  <c r="S874" i="1"/>
  <c r="T873" i="1"/>
  <c r="W873" i="1" s="1"/>
  <c r="Z873" i="1" s="1"/>
  <c r="S873" i="1"/>
  <c r="V873" i="1" s="1"/>
  <c r="Y873" i="1" s="1"/>
  <c r="T872" i="1"/>
  <c r="W872" i="1" s="1"/>
  <c r="Z872" i="1" s="1"/>
  <c r="S872" i="1"/>
  <c r="T871" i="1"/>
  <c r="S871" i="1"/>
  <c r="V871" i="1" s="1"/>
  <c r="Y871" i="1" s="1"/>
  <c r="T868" i="1"/>
  <c r="W868" i="1" s="1"/>
  <c r="Z868" i="1" s="1"/>
  <c r="S868" i="1"/>
  <c r="T867" i="1"/>
  <c r="W867" i="1" s="1"/>
  <c r="Z867" i="1" s="1"/>
  <c r="S867" i="1"/>
  <c r="T865" i="1"/>
  <c r="U865" i="1" s="1"/>
  <c r="S865" i="1"/>
  <c r="T864" i="1"/>
  <c r="S864" i="1"/>
  <c r="V864" i="1" s="1"/>
  <c r="Y864" i="1" s="1"/>
  <c r="T863" i="1"/>
  <c r="S863" i="1"/>
  <c r="T862" i="1"/>
  <c r="W862" i="1" s="1"/>
  <c r="Z862" i="1" s="1"/>
  <c r="S862" i="1"/>
  <c r="V862" i="1" s="1"/>
  <c r="Y862" i="1" s="1"/>
  <c r="T861" i="1"/>
  <c r="U861" i="1" s="1"/>
  <c r="S861" i="1"/>
  <c r="T860" i="1"/>
  <c r="S860" i="1"/>
  <c r="V860" i="1" s="1"/>
  <c r="Y860" i="1" s="1"/>
  <c r="T859" i="1"/>
  <c r="S859" i="1"/>
  <c r="T858" i="1"/>
  <c r="W858" i="1" s="1"/>
  <c r="Z858" i="1" s="1"/>
  <c r="S858" i="1"/>
  <c r="V858" i="1" s="1"/>
  <c r="Y858" i="1" s="1"/>
  <c r="T857" i="1"/>
  <c r="U857" i="1" s="1"/>
  <c r="S857" i="1"/>
  <c r="T856" i="1"/>
  <c r="S856" i="1"/>
  <c r="V856" i="1" s="1"/>
  <c r="Y856" i="1" s="1"/>
  <c r="T855" i="1"/>
  <c r="S855" i="1"/>
  <c r="T854" i="1"/>
  <c r="W854" i="1" s="1"/>
  <c r="Z854" i="1" s="1"/>
  <c r="S854" i="1"/>
  <c r="V854" i="1" s="1"/>
  <c r="Y854" i="1" s="1"/>
  <c r="T853" i="1"/>
  <c r="U853" i="1" s="1"/>
  <c r="S853" i="1"/>
  <c r="T851" i="1"/>
  <c r="W851" i="1" s="1"/>
  <c r="Z851" i="1" s="1"/>
  <c r="S851" i="1"/>
  <c r="V851" i="1" s="1"/>
  <c r="Y851" i="1" s="1"/>
  <c r="T850" i="1"/>
  <c r="S850" i="1"/>
  <c r="T849" i="1"/>
  <c r="W849" i="1" s="1"/>
  <c r="Z849" i="1" s="1"/>
  <c r="S849" i="1"/>
  <c r="V849" i="1" s="1"/>
  <c r="Y849" i="1" s="1"/>
  <c r="T848" i="1"/>
  <c r="W848" i="1" s="1"/>
  <c r="Z848" i="1" s="1"/>
  <c r="S848" i="1"/>
  <c r="T847" i="1"/>
  <c r="S847" i="1"/>
  <c r="V847" i="1" s="1"/>
  <c r="Y847" i="1" s="1"/>
  <c r="T846" i="1"/>
  <c r="W846" i="1" s="1"/>
  <c r="Z846" i="1" s="1"/>
  <c r="S846" i="1"/>
  <c r="T845" i="1"/>
  <c r="W845" i="1" s="1"/>
  <c r="Z845" i="1" s="1"/>
  <c r="S845" i="1"/>
  <c r="V845" i="1" s="1"/>
  <c r="Y845" i="1" s="1"/>
  <c r="T844" i="1"/>
  <c r="W844" i="1" s="1"/>
  <c r="Z844" i="1" s="1"/>
  <c r="S844" i="1"/>
  <c r="T843" i="1"/>
  <c r="S843" i="1"/>
  <c r="V843" i="1" s="1"/>
  <c r="Y843" i="1" s="1"/>
  <c r="T842" i="1"/>
  <c r="S842" i="1"/>
  <c r="T841" i="1"/>
  <c r="W841" i="1" s="1"/>
  <c r="Z841" i="1" s="1"/>
  <c r="S841" i="1"/>
  <c r="V841" i="1" s="1"/>
  <c r="Y841" i="1" s="1"/>
  <c r="T840" i="1"/>
  <c r="W840" i="1" s="1"/>
  <c r="Z840" i="1" s="1"/>
  <c r="S840" i="1"/>
  <c r="T839" i="1"/>
  <c r="S839" i="1"/>
  <c r="V839" i="1" s="1"/>
  <c r="Y839" i="1" s="1"/>
  <c r="T838" i="1"/>
  <c r="W838" i="1" s="1"/>
  <c r="Z838" i="1" s="1"/>
  <c r="S838" i="1"/>
  <c r="T837" i="1"/>
  <c r="S837" i="1"/>
  <c r="V837" i="1" s="1"/>
  <c r="Y837" i="1" s="1"/>
  <c r="T836" i="1"/>
  <c r="S836" i="1"/>
  <c r="T835" i="1"/>
  <c r="W835" i="1" s="1"/>
  <c r="Z835" i="1" s="1"/>
  <c r="S835" i="1"/>
  <c r="V835" i="1" s="1"/>
  <c r="Y835" i="1" s="1"/>
  <c r="T834" i="1"/>
  <c r="U834" i="1" s="1"/>
  <c r="S834" i="1"/>
  <c r="T833" i="1"/>
  <c r="S833" i="1"/>
  <c r="V833" i="1" s="1"/>
  <c r="Y833" i="1" s="1"/>
  <c r="T832" i="1"/>
  <c r="W832" i="1" s="1"/>
  <c r="Z832" i="1" s="1"/>
  <c r="S832" i="1"/>
  <c r="T830" i="1"/>
  <c r="W830" i="1" s="1"/>
  <c r="Z830" i="1" s="1"/>
  <c r="S830" i="1"/>
  <c r="V830" i="1" s="1"/>
  <c r="Y830" i="1" s="1"/>
  <c r="T829" i="1"/>
  <c r="W829" i="1" s="1"/>
  <c r="Z829" i="1" s="1"/>
  <c r="S829" i="1"/>
  <c r="T828" i="1"/>
  <c r="S828" i="1"/>
  <c r="T827" i="1"/>
  <c r="W827" i="1" s="1"/>
  <c r="Z827" i="1" s="1"/>
  <c r="S827" i="1"/>
  <c r="T826" i="1"/>
  <c r="W826" i="1" s="1"/>
  <c r="Z826" i="1" s="1"/>
  <c r="S826" i="1"/>
  <c r="V826" i="1" s="1"/>
  <c r="Y826" i="1" s="1"/>
  <c r="T825" i="1"/>
  <c r="W825" i="1" s="1"/>
  <c r="Z825" i="1" s="1"/>
  <c r="S825" i="1"/>
  <c r="T824" i="1"/>
  <c r="S824" i="1"/>
  <c r="T823" i="1"/>
  <c r="W823" i="1" s="1"/>
  <c r="Z823" i="1" s="1"/>
  <c r="S823" i="1"/>
  <c r="T822" i="1"/>
  <c r="W822" i="1" s="1"/>
  <c r="Z822" i="1" s="1"/>
  <c r="S822" i="1"/>
  <c r="V822" i="1" s="1"/>
  <c r="Y822" i="1" s="1"/>
  <c r="T818" i="1"/>
  <c r="W818" i="1" s="1"/>
  <c r="Z818" i="1" s="1"/>
  <c r="S818" i="1"/>
  <c r="T816" i="1"/>
  <c r="S816" i="1"/>
  <c r="T814" i="1"/>
  <c r="S814" i="1"/>
  <c r="T811" i="1"/>
  <c r="W811" i="1" s="1"/>
  <c r="Z811" i="1" s="1"/>
  <c r="S811" i="1"/>
  <c r="V811" i="1" s="1"/>
  <c r="Y811" i="1" s="1"/>
  <c r="T810" i="1"/>
  <c r="W810" i="1" s="1"/>
  <c r="Z810" i="1" s="1"/>
  <c r="S810" i="1"/>
  <c r="T808" i="1"/>
  <c r="S808" i="1"/>
  <c r="T807" i="1"/>
  <c r="W807" i="1" s="1"/>
  <c r="Z807" i="1" s="1"/>
  <c r="S807" i="1"/>
  <c r="T806" i="1"/>
  <c r="W806" i="1" s="1"/>
  <c r="Z806" i="1" s="1"/>
  <c r="S806" i="1"/>
  <c r="V806" i="1" s="1"/>
  <c r="Y806" i="1" s="1"/>
  <c r="T805" i="1"/>
  <c r="W805" i="1" s="1"/>
  <c r="Z805" i="1" s="1"/>
  <c r="S805" i="1"/>
  <c r="V805" i="1" s="1"/>
  <c r="Y805" i="1" s="1"/>
  <c r="T804" i="1"/>
  <c r="W804" i="1" s="1"/>
  <c r="Z804" i="1" s="1"/>
  <c r="S804" i="1"/>
  <c r="V804" i="1" s="1"/>
  <c r="Y804" i="1" s="1"/>
  <c r="T801" i="1"/>
  <c r="W801" i="1" s="1"/>
  <c r="Z801" i="1" s="1"/>
  <c r="S801" i="1"/>
  <c r="T800" i="1"/>
  <c r="S800" i="1"/>
  <c r="V800" i="1" s="1"/>
  <c r="Y800" i="1" s="1"/>
  <c r="T798" i="1"/>
  <c r="W798" i="1" s="1"/>
  <c r="Z798" i="1" s="1"/>
  <c r="S798" i="1"/>
  <c r="T795" i="1"/>
  <c r="S795" i="1"/>
  <c r="T794" i="1"/>
  <c r="W794" i="1" s="1"/>
  <c r="Z794" i="1" s="1"/>
  <c r="S794" i="1"/>
  <c r="T793" i="1"/>
  <c r="S793" i="1"/>
  <c r="V793" i="1" s="1"/>
  <c r="Y793" i="1" s="1"/>
  <c r="T792" i="1"/>
  <c r="W792" i="1" s="1"/>
  <c r="Z792" i="1" s="1"/>
  <c r="S792" i="1"/>
  <c r="T789" i="1"/>
  <c r="S789" i="1"/>
  <c r="T787" i="1"/>
  <c r="W787" i="1" s="1"/>
  <c r="Z787" i="1" s="1"/>
  <c r="S787" i="1"/>
  <c r="T785" i="1"/>
  <c r="W785" i="1" s="1"/>
  <c r="Z785" i="1" s="1"/>
  <c r="S785" i="1"/>
  <c r="T784" i="1"/>
  <c r="W784" i="1" s="1"/>
  <c r="Z784" i="1" s="1"/>
  <c r="S784" i="1"/>
  <c r="T783" i="1"/>
  <c r="S783" i="1"/>
  <c r="V783" i="1" s="1"/>
  <c r="Y783" i="1" s="1"/>
  <c r="T782" i="1"/>
  <c r="W782" i="1" s="1"/>
  <c r="Z782" i="1" s="1"/>
  <c r="S782" i="1"/>
  <c r="V782" i="1" s="1"/>
  <c r="Y782" i="1" s="1"/>
  <c r="T781" i="1"/>
  <c r="S781" i="1"/>
  <c r="T780" i="1"/>
  <c r="W780" i="1" s="1"/>
  <c r="Z780" i="1" s="1"/>
  <c r="S780" i="1"/>
  <c r="T779" i="1"/>
  <c r="W779" i="1" s="1"/>
  <c r="Z779" i="1" s="1"/>
  <c r="S779" i="1"/>
  <c r="T776" i="1"/>
  <c r="W776" i="1" s="1"/>
  <c r="Z776" i="1" s="1"/>
  <c r="S776" i="1"/>
  <c r="T775" i="1"/>
  <c r="S775" i="1"/>
  <c r="V775" i="1" s="1"/>
  <c r="Y775" i="1" s="1"/>
  <c r="T774" i="1"/>
  <c r="S774" i="1"/>
  <c r="T773" i="1"/>
  <c r="W773" i="1" s="1"/>
  <c r="Z773" i="1" s="1"/>
  <c r="S773" i="1"/>
  <c r="T772" i="1"/>
  <c r="S772" i="1"/>
  <c r="T771" i="1"/>
  <c r="W771" i="1" s="1"/>
  <c r="Z771" i="1" s="1"/>
  <c r="S771" i="1"/>
  <c r="V771" i="1" s="1"/>
  <c r="Y771" i="1" s="1"/>
  <c r="T769" i="1"/>
  <c r="W769" i="1" s="1"/>
  <c r="Z769" i="1" s="1"/>
  <c r="S769" i="1"/>
  <c r="T768" i="1"/>
  <c r="S768" i="1"/>
  <c r="V768" i="1" s="1"/>
  <c r="Y768" i="1" s="1"/>
  <c r="T767" i="1"/>
  <c r="W767" i="1" s="1"/>
  <c r="Z767" i="1" s="1"/>
  <c r="S767" i="1"/>
  <c r="T766" i="1"/>
  <c r="W766" i="1" s="1"/>
  <c r="Z766" i="1" s="1"/>
  <c r="S766" i="1"/>
  <c r="V766" i="1" s="1"/>
  <c r="Y766" i="1" s="1"/>
  <c r="T765" i="1"/>
  <c r="W765" i="1" s="1"/>
  <c r="Z765" i="1" s="1"/>
  <c r="S765" i="1"/>
  <c r="T764" i="1"/>
  <c r="S764" i="1"/>
  <c r="V764" i="1" s="1"/>
  <c r="Y764" i="1" s="1"/>
  <c r="T763" i="1"/>
  <c r="W763" i="1" s="1"/>
  <c r="Z763" i="1" s="1"/>
  <c r="S763" i="1"/>
  <c r="T762" i="1"/>
  <c r="W762" i="1" s="1"/>
  <c r="Z762" i="1" s="1"/>
  <c r="S762" i="1"/>
  <c r="V762" i="1" s="1"/>
  <c r="Y762" i="1" s="1"/>
  <c r="T761" i="1"/>
  <c r="W761" i="1" s="1"/>
  <c r="Z761" i="1" s="1"/>
  <c r="S761" i="1"/>
  <c r="T760" i="1"/>
  <c r="S760" i="1"/>
  <c r="V760" i="1" s="1"/>
  <c r="Y760" i="1" s="1"/>
  <c r="T759" i="1"/>
  <c r="W759" i="1" s="1"/>
  <c r="Z759" i="1" s="1"/>
  <c r="S759" i="1"/>
  <c r="T758" i="1"/>
  <c r="W758" i="1" s="1"/>
  <c r="Z758" i="1" s="1"/>
  <c r="S758" i="1"/>
  <c r="V758" i="1" s="1"/>
  <c r="Y758" i="1" s="1"/>
  <c r="T757" i="1"/>
  <c r="W757" i="1" s="1"/>
  <c r="Z757" i="1" s="1"/>
  <c r="S757" i="1"/>
  <c r="T756" i="1"/>
  <c r="W756" i="1" s="1"/>
  <c r="Z756" i="1" s="1"/>
  <c r="S756" i="1"/>
  <c r="T755" i="1"/>
  <c r="W755" i="1" s="1"/>
  <c r="Z755" i="1" s="1"/>
  <c r="S755" i="1"/>
  <c r="T754" i="1"/>
  <c r="S754" i="1"/>
  <c r="V754" i="1" s="1"/>
  <c r="Y754" i="1" s="1"/>
  <c r="T753" i="1"/>
  <c r="W753" i="1" s="1"/>
  <c r="Z753" i="1" s="1"/>
  <c r="S753" i="1"/>
  <c r="T750" i="1"/>
  <c r="S750" i="1"/>
  <c r="V750" i="1" s="1"/>
  <c r="Y750" i="1" s="1"/>
  <c r="T749" i="1"/>
  <c r="W749" i="1" s="1"/>
  <c r="Z749" i="1" s="1"/>
  <c r="S749" i="1"/>
  <c r="T748" i="1"/>
  <c r="S748" i="1"/>
  <c r="V748" i="1" s="1"/>
  <c r="Y748" i="1" s="1"/>
  <c r="T746" i="1"/>
  <c r="W746" i="1" s="1"/>
  <c r="Z746" i="1" s="1"/>
  <c r="S746" i="1"/>
  <c r="T745" i="1"/>
  <c r="W745" i="1" s="1"/>
  <c r="Z745" i="1" s="1"/>
  <c r="S745" i="1"/>
  <c r="V745" i="1" s="1"/>
  <c r="Y745" i="1" s="1"/>
  <c r="T744" i="1"/>
  <c r="W744" i="1" s="1"/>
  <c r="Z744" i="1" s="1"/>
  <c r="S744" i="1"/>
  <c r="T743" i="1"/>
  <c r="W743" i="1" s="1"/>
  <c r="Z743" i="1" s="1"/>
  <c r="S743" i="1"/>
  <c r="V743" i="1" s="1"/>
  <c r="Y743" i="1" s="1"/>
  <c r="T742" i="1"/>
  <c r="W742" i="1" s="1"/>
  <c r="Z742" i="1" s="1"/>
  <c r="S742" i="1"/>
  <c r="T741" i="1"/>
  <c r="S741" i="1"/>
  <c r="V741" i="1" s="1"/>
  <c r="Y741" i="1" s="1"/>
  <c r="T740" i="1"/>
  <c r="S740" i="1"/>
  <c r="T739" i="1"/>
  <c r="W739" i="1" s="1"/>
  <c r="Z739" i="1" s="1"/>
  <c r="S739" i="1"/>
  <c r="V739" i="1" s="1"/>
  <c r="Y739" i="1" s="1"/>
  <c r="T738" i="1"/>
  <c r="W738" i="1" s="1"/>
  <c r="Z738" i="1" s="1"/>
  <c r="S738" i="1"/>
  <c r="T737" i="1"/>
  <c r="S737" i="1"/>
  <c r="V737" i="1" s="1"/>
  <c r="Y737" i="1" s="1"/>
  <c r="T736" i="1"/>
  <c r="W736" i="1" s="1"/>
  <c r="Z736" i="1" s="1"/>
  <c r="S736" i="1"/>
  <c r="T735" i="1"/>
  <c r="W735" i="1" s="1"/>
  <c r="Z735" i="1" s="1"/>
  <c r="S735" i="1"/>
  <c r="V735" i="1" s="1"/>
  <c r="Y735" i="1" s="1"/>
  <c r="T734" i="1"/>
  <c r="W734" i="1" s="1"/>
  <c r="Z734" i="1" s="1"/>
  <c r="S734" i="1"/>
  <c r="T733" i="1"/>
  <c r="W733" i="1" s="1"/>
  <c r="Z733" i="1" s="1"/>
  <c r="S733" i="1"/>
  <c r="V733" i="1" s="1"/>
  <c r="Y733" i="1" s="1"/>
  <c r="T732" i="1"/>
  <c r="U732" i="1" s="1"/>
  <c r="S732" i="1"/>
  <c r="T731" i="1"/>
  <c r="S731" i="1"/>
  <c r="V731" i="1" s="1"/>
  <c r="Y731" i="1" s="1"/>
  <c r="T730" i="1"/>
  <c r="S730" i="1"/>
  <c r="T729" i="1"/>
  <c r="W729" i="1" s="1"/>
  <c r="Z729" i="1" s="1"/>
  <c r="S729" i="1"/>
  <c r="V729" i="1" s="1"/>
  <c r="Y729" i="1" s="1"/>
  <c r="T728" i="1"/>
  <c r="W728" i="1" s="1"/>
  <c r="Z728" i="1" s="1"/>
  <c r="S728" i="1"/>
  <c r="T726" i="1"/>
  <c r="S726" i="1"/>
  <c r="T725" i="1"/>
  <c r="S725" i="1"/>
  <c r="T724" i="1"/>
  <c r="W724" i="1" s="1"/>
  <c r="Z724" i="1" s="1"/>
  <c r="S724" i="1"/>
  <c r="T723" i="1"/>
  <c r="W723" i="1" s="1"/>
  <c r="Z723" i="1" s="1"/>
  <c r="S723" i="1"/>
  <c r="T722" i="1"/>
  <c r="S722" i="1"/>
  <c r="T721" i="1"/>
  <c r="W721" i="1" s="1"/>
  <c r="Z721" i="1" s="1"/>
  <c r="S721" i="1"/>
  <c r="T720" i="1"/>
  <c r="W720" i="1" s="1"/>
  <c r="Z720" i="1" s="1"/>
  <c r="S720" i="1"/>
  <c r="V720" i="1" s="1"/>
  <c r="Y720" i="1" s="1"/>
  <c r="T719" i="1"/>
  <c r="W719" i="1" s="1"/>
  <c r="Z719" i="1" s="1"/>
  <c r="S719" i="1"/>
  <c r="T718" i="1"/>
  <c r="S718" i="1"/>
  <c r="T717" i="1"/>
  <c r="W717" i="1" s="1"/>
  <c r="Z717" i="1" s="1"/>
  <c r="S717" i="1"/>
  <c r="T716" i="1"/>
  <c r="W716" i="1" s="1"/>
  <c r="Z716" i="1" s="1"/>
  <c r="S716" i="1"/>
  <c r="T715" i="1"/>
  <c r="W715" i="1" s="1"/>
  <c r="Z715" i="1" s="1"/>
  <c r="S715" i="1"/>
  <c r="T714" i="1"/>
  <c r="S714" i="1"/>
  <c r="T713" i="1"/>
  <c r="W713" i="1" s="1"/>
  <c r="Z713" i="1" s="1"/>
  <c r="S713" i="1"/>
  <c r="T712" i="1"/>
  <c r="W712" i="1" s="1"/>
  <c r="Z712" i="1" s="1"/>
  <c r="S712" i="1"/>
  <c r="V712" i="1" s="1"/>
  <c r="Y712" i="1" s="1"/>
  <c r="T711" i="1"/>
  <c r="W711" i="1" s="1"/>
  <c r="Z711" i="1" s="1"/>
  <c r="S711" i="1"/>
  <c r="T710" i="1"/>
  <c r="S710" i="1"/>
  <c r="T709" i="1"/>
  <c r="W709" i="1" s="1"/>
  <c r="Z709" i="1" s="1"/>
  <c r="S709" i="1"/>
  <c r="T708" i="1"/>
  <c r="W708" i="1" s="1"/>
  <c r="Z708" i="1" s="1"/>
  <c r="S708" i="1"/>
  <c r="T707" i="1"/>
  <c r="W707" i="1" s="1"/>
  <c r="Z707" i="1" s="1"/>
  <c r="S707" i="1"/>
  <c r="T706" i="1"/>
  <c r="S706" i="1"/>
  <c r="T705" i="1"/>
  <c r="W705" i="1" s="1"/>
  <c r="Z705" i="1" s="1"/>
  <c r="S705" i="1"/>
  <c r="T704" i="1"/>
  <c r="W704" i="1" s="1"/>
  <c r="Z704" i="1" s="1"/>
  <c r="S704" i="1"/>
  <c r="T702" i="1"/>
  <c r="S702" i="1"/>
  <c r="T701" i="1"/>
  <c r="W701" i="1" s="1"/>
  <c r="Z701" i="1" s="1"/>
  <c r="S701" i="1"/>
  <c r="V701" i="1" s="1"/>
  <c r="Y701" i="1" s="1"/>
  <c r="T700" i="1"/>
  <c r="S700" i="1"/>
  <c r="T699" i="1"/>
  <c r="W699" i="1" s="1"/>
  <c r="Z699" i="1" s="1"/>
  <c r="S699" i="1"/>
  <c r="V699" i="1" s="1"/>
  <c r="Y699" i="1" s="1"/>
  <c r="T698" i="1"/>
  <c r="W698" i="1" s="1"/>
  <c r="Z698" i="1" s="1"/>
  <c r="S698" i="1"/>
  <c r="T697" i="1"/>
  <c r="W697" i="1" s="1"/>
  <c r="Z697" i="1" s="1"/>
  <c r="S697" i="1"/>
  <c r="V697" i="1" s="1"/>
  <c r="Y697" i="1" s="1"/>
  <c r="T696" i="1"/>
  <c r="U696" i="1" s="1"/>
  <c r="S696" i="1"/>
  <c r="T695" i="1"/>
  <c r="W695" i="1" s="1"/>
  <c r="Z695" i="1" s="1"/>
  <c r="S695" i="1"/>
  <c r="V695" i="1" s="1"/>
  <c r="Y695" i="1" s="1"/>
  <c r="T694" i="1"/>
  <c r="S694" i="1"/>
  <c r="T690" i="1"/>
  <c r="S690" i="1"/>
  <c r="V690" i="1" s="1"/>
  <c r="Y690" i="1" s="1"/>
  <c r="T688" i="1"/>
  <c r="W688" i="1" s="1"/>
  <c r="Z688" i="1" s="1"/>
  <c r="S688" i="1"/>
  <c r="T686" i="1"/>
  <c r="S686" i="1"/>
  <c r="T683" i="1"/>
  <c r="W683" i="1" s="1"/>
  <c r="Z683" i="1" s="1"/>
  <c r="S683" i="1"/>
  <c r="T682" i="1"/>
  <c r="W682" i="1" s="1"/>
  <c r="Z682" i="1" s="1"/>
  <c r="S682" i="1"/>
  <c r="V682" i="1" s="1"/>
  <c r="Y682" i="1" s="1"/>
  <c r="T680" i="1"/>
  <c r="W680" i="1" s="1"/>
  <c r="Z680" i="1" s="1"/>
  <c r="S680" i="1"/>
  <c r="T679" i="1"/>
  <c r="S679" i="1"/>
  <c r="V679" i="1" s="1"/>
  <c r="Y679" i="1" s="1"/>
  <c r="T678" i="1"/>
  <c r="W678" i="1" s="1"/>
  <c r="Z678" i="1" s="1"/>
  <c r="S678" i="1"/>
  <c r="T677" i="1"/>
  <c r="W677" i="1" s="1"/>
  <c r="Z677" i="1" s="1"/>
  <c r="S677" i="1"/>
  <c r="V677" i="1" s="1"/>
  <c r="Y677" i="1" s="1"/>
  <c r="T676" i="1"/>
  <c r="W676" i="1" s="1"/>
  <c r="Z676" i="1" s="1"/>
  <c r="S676" i="1"/>
  <c r="T673" i="1"/>
  <c r="W673" i="1" s="1"/>
  <c r="Z673" i="1" s="1"/>
  <c r="S673" i="1"/>
  <c r="T672" i="1"/>
  <c r="W672" i="1" s="1"/>
  <c r="Z672" i="1" s="1"/>
  <c r="S672" i="1"/>
  <c r="T671" i="1"/>
  <c r="S671" i="1"/>
  <c r="V671" i="1" s="1"/>
  <c r="Y671" i="1" s="1"/>
  <c r="T669" i="1"/>
  <c r="W669" i="1" s="1"/>
  <c r="Z669" i="1" s="1"/>
  <c r="S669" i="1"/>
  <c r="T666" i="1"/>
  <c r="S666" i="1"/>
  <c r="T665" i="1"/>
  <c r="W665" i="1" s="1"/>
  <c r="Z665" i="1" s="1"/>
  <c r="S665" i="1"/>
  <c r="T664" i="1"/>
  <c r="S664" i="1"/>
  <c r="V664" i="1" s="1"/>
  <c r="Y664" i="1" s="1"/>
  <c r="T663" i="1"/>
  <c r="W663" i="1" s="1"/>
  <c r="Z663" i="1" s="1"/>
  <c r="S663" i="1"/>
  <c r="V663" i="1" s="1"/>
  <c r="Y663" i="1" s="1"/>
  <c r="T660" i="1"/>
  <c r="S660" i="1"/>
  <c r="V660" i="1" s="1"/>
  <c r="Y660" i="1" s="1"/>
  <c r="T659" i="1"/>
  <c r="W659" i="1" s="1"/>
  <c r="Z659" i="1" s="1"/>
  <c r="S659" i="1"/>
  <c r="T657" i="1"/>
  <c r="S657" i="1"/>
  <c r="T656" i="1"/>
  <c r="W656" i="1" s="1"/>
  <c r="Z656" i="1" s="1"/>
  <c r="S656" i="1"/>
  <c r="T655" i="1"/>
  <c r="S655" i="1"/>
  <c r="V655" i="1" s="1"/>
  <c r="Y655" i="1" s="1"/>
  <c r="T654" i="1"/>
  <c r="W654" i="1" s="1"/>
  <c r="Z654" i="1" s="1"/>
  <c r="S654" i="1"/>
  <c r="T653" i="1"/>
  <c r="S653" i="1"/>
  <c r="V653" i="1" s="1"/>
  <c r="Y653" i="1" s="1"/>
  <c r="T652" i="1"/>
  <c r="W652" i="1" s="1"/>
  <c r="Z652" i="1" s="1"/>
  <c r="S652" i="1"/>
  <c r="T651" i="1"/>
  <c r="S651" i="1"/>
  <c r="V651" i="1" s="1"/>
  <c r="Y651" i="1" s="1"/>
  <c r="T649" i="1"/>
  <c r="W649" i="1" s="1"/>
  <c r="Z649" i="1" s="1"/>
  <c r="S649" i="1"/>
  <c r="T648" i="1"/>
  <c r="W648" i="1" s="1"/>
  <c r="Z648" i="1" s="1"/>
  <c r="S648" i="1"/>
  <c r="V648" i="1" s="1"/>
  <c r="Y648" i="1" s="1"/>
  <c r="T647" i="1"/>
  <c r="W647" i="1" s="1"/>
  <c r="Z647" i="1" s="1"/>
  <c r="S647" i="1"/>
  <c r="T646" i="1"/>
  <c r="W646" i="1" s="1"/>
  <c r="Z646" i="1" s="1"/>
  <c r="S646" i="1"/>
  <c r="V646" i="1" s="1"/>
  <c r="Y646" i="1" s="1"/>
  <c r="T645" i="1"/>
  <c r="W645" i="1" s="1"/>
  <c r="Z645" i="1" s="1"/>
  <c r="S645" i="1"/>
  <c r="T643" i="1"/>
  <c r="S643" i="1"/>
  <c r="V643" i="1" s="1"/>
  <c r="Y643" i="1" s="1"/>
  <c r="T642" i="1"/>
  <c r="S642" i="1"/>
  <c r="T641" i="1"/>
  <c r="W641" i="1" s="1"/>
  <c r="Z641" i="1" s="1"/>
  <c r="S641" i="1"/>
  <c r="T640" i="1"/>
  <c r="W640" i="1" s="1"/>
  <c r="Z640" i="1" s="1"/>
  <c r="S640" i="1"/>
  <c r="V640" i="1" s="1"/>
  <c r="Y640" i="1" s="1"/>
  <c r="T639" i="1"/>
  <c r="S639" i="1"/>
  <c r="V639" i="1" s="1"/>
  <c r="Y639" i="1" s="1"/>
  <c r="T638" i="1"/>
  <c r="W638" i="1" s="1"/>
  <c r="Z638" i="1" s="1"/>
  <c r="S638" i="1"/>
  <c r="T637" i="1"/>
  <c r="W637" i="1" s="1"/>
  <c r="Z637" i="1" s="1"/>
  <c r="S637" i="1"/>
  <c r="T636" i="1"/>
  <c r="W636" i="1" s="1"/>
  <c r="Z636" i="1" s="1"/>
  <c r="S636" i="1"/>
  <c r="V636" i="1" s="1"/>
  <c r="Y636" i="1" s="1"/>
  <c r="T635" i="1"/>
  <c r="S635" i="1"/>
  <c r="V635" i="1" s="1"/>
  <c r="Y635" i="1" s="1"/>
  <c r="T634" i="1"/>
  <c r="W634" i="1" s="1"/>
  <c r="Z634" i="1" s="1"/>
  <c r="S634" i="1"/>
  <c r="T632" i="1"/>
  <c r="S632" i="1"/>
  <c r="V632" i="1" s="1"/>
  <c r="Y632" i="1" s="1"/>
  <c r="T631" i="1"/>
  <c r="W631" i="1" s="1"/>
  <c r="Z631" i="1" s="1"/>
  <c r="S631" i="1"/>
  <c r="T629" i="1"/>
  <c r="S629" i="1"/>
  <c r="V629" i="1" s="1"/>
  <c r="Y629" i="1" s="1"/>
  <c r="T628" i="1"/>
  <c r="W628" i="1" s="1"/>
  <c r="Z628" i="1" s="1"/>
  <c r="S628" i="1"/>
  <c r="T627" i="1"/>
  <c r="S627" i="1"/>
  <c r="T626" i="1"/>
  <c r="W626" i="1" s="1"/>
  <c r="Z626" i="1" s="1"/>
  <c r="S626" i="1"/>
  <c r="V626" i="1" s="1"/>
  <c r="Y626" i="1" s="1"/>
  <c r="T625" i="1"/>
  <c r="W625" i="1" s="1"/>
  <c r="Z625" i="1" s="1"/>
  <c r="S625" i="1"/>
  <c r="V625" i="1" s="1"/>
  <c r="Y625" i="1" s="1"/>
  <c r="T624" i="1"/>
  <c r="W624" i="1" s="1"/>
  <c r="Z624" i="1" s="1"/>
  <c r="S624" i="1"/>
  <c r="T622" i="1"/>
  <c r="S622" i="1"/>
  <c r="T621" i="1"/>
  <c r="W621" i="1" s="1"/>
  <c r="Z621" i="1" s="1"/>
  <c r="S621" i="1"/>
  <c r="T620" i="1"/>
  <c r="W620" i="1" s="1"/>
  <c r="Z620" i="1" s="1"/>
  <c r="S620" i="1"/>
  <c r="V620" i="1" s="1"/>
  <c r="Y620" i="1" s="1"/>
  <c r="T619" i="1"/>
  <c r="W619" i="1" s="1"/>
  <c r="Z619" i="1" s="1"/>
  <c r="S619" i="1"/>
  <c r="V619" i="1" s="1"/>
  <c r="Y619" i="1" s="1"/>
  <c r="T617" i="1"/>
  <c r="S617" i="1"/>
  <c r="T616" i="1"/>
  <c r="W616" i="1" s="1"/>
  <c r="Z616" i="1" s="1"/>
  <c r="S616" i="1"/>
  <c r="T614" i="1"/>
  <c r="S614" i="1"/>
  <c r="V614" i="1" s="1"/>
  <c r="Y614" i="1" s="1"/>
  <c r="T613" i="1"/>
  <c r="W613" i="1" s="1"/>
  <c r="Z613" i="1" s="1"/>
  <c r="S613" i="1"/>
  <c r="T612" i="1"/>
  <c r="S612" i="1"/>
  <c r="T611" i="1"/>
  <c r="W611" i="1" s="1"/>
  <c r="Z611" i="1" s="1"/>
  <c r="S611" i="1"/>
  <c r="T610" i="1"/>
  <c r="S610" i="1"/>
  <c r="V610" i="1" s="1"/>
  <c r="Y610" i="1" s="1"/>
  <c r="T609" i="1"/>
  <c r="W609" i="1" s="1"/>
  <c r="Z609" i="1" s="1"/>
  <c r="S609" i="1"/>
  <c r="T608" i="1"/>
  <c r="S608" i="1"/>
  <c r="T605" i="1"/>
  <c r="W605" i="1" s="1"/>
  <c r="Z605" i="1" s="1"/>
  <c r="S605" i="1"/>
  <c r="T604" i="1"/>
  <c r="W604" i="1" s="1"/>
  <c r="Z604" i="1" s="1"/>
  <c r="S604" i="1"/>
  <c r="V604" i="1" s="1"/>
  <c r="Y604" i="1" s="1"/>
  <c r="T603" i="1"/>
  <c r="W603" i="1" s="1"/>
  <c r="Z603" i="1" s="1"/>
  <c r="S603" i="1"/>
  <c r="T602" i="1"/>
  <c r="S602" i="1"/>
  <c r="V602" i="1" s="1"/>
  <c r="Y602" i="1" s="1"/>
  <c r="T601" i="1"/>
  <c r="S601" i="1"/>
  <c r="T600" i="1"/>
  <c r="W600" i="1" s="1"/>
  <c r="Z600" i="1" s="1"/>
  <c r="S600" i="1"/>
  <c r="V600" i="1" s="1"/>
  <c r="Y600" i="1" s="1"/>
  <c r="T598" i="1"/>
  <c r="W598" i="1" s="1"/>
  <c r="Z598" i="1" s="1"/>
  <c r="S598" i="1"/>
  <c r="T597" i="1"/>
  <c r="S597" i="1"/>
  <c r="T596" i="1"/>
  <c r="W596" i="1" s="1"/>
  <c r="Z596" i="1" s="1"/>
  <c r="S596" i="1"/>
  <c r="T595" i="1"/>
  <c r="W595" i="1" s="1"/>
  <c r="Z595" i="1" s="1"/>
  <c r="S595" i="1"/>
  <c r="V595" i="1" s="1"/>
  <c r="Y595" i="1" s="1"/>
  <c r="T594" i="1"/>
  <c r="W594" i="1" s="1"/>
  <c r="Z594" i="1" s="1"/>
  <c r="S594" i="1"/>
  <c r="T593" i="1"/>
  <c r="S593" i="1"/>
  <c r="V593" i="1" s="1"/>
  <c r="Y593" i="1" s="1"/>
  <c r="T591" i="1"/>
  <c r="W591" i="1" s="1"/>
  <c r="Z591" i="1" s="1"/>
  <c r="S591" i="1"/>
  <c r="T590" i="1"/>
  <c r="S590" i="1"/>
  <c r="V590" i="1" s="1"/>
  <c r="Y590" i="1" s="1"/>
  <c r="T589" i="1"/>
  <c r="W589" i="1" s="1"/>
  <c r="Z589" i="1" s="1"/>
  <c r="S589" i="1"/>
  <c r="T588" i="1"/>
  <c r="S588" i="1"/>
  <c r="V588" i="1" s="1"/>
  <c r="Y588" i="1" s="1"/>
  <c r="T587" i="1"/>
  <c r="W587" i="1" s="1"/>
  <c r="Z587" i="1" s="1"/>
  <c r="S587" i="1"/>
  <c r="T586" i="1"/>
  <c r="S586" i="1"/>
  <c r="V586" i="1" s="1"/>
  <c r="Y586" i="1" s="1"/>
  <c r="T583" i="1"/>
  <c r="S583" i="1"/>
  <c r="T582" i="1"/>
  <c r="W582" i="1" s="1"/>
  <c r="Z582" i="1" s="1"/>
  <c r="S582" i="1"/>
  <c r="T581" i="1"/>
  <c r="W581" i="1" s="1"/>
  <c r="Z581" i="1" s="1"/>
  <c r="S581" i="1"/>
  <c r="T580" i="1"/>
  <c r="W580" i="1" s="1"/>
  <c r="Z580" i="1" s="1"/>
  <c r="S580" i="1"/>
  <c r="V580" i="1" s="1"/>
  <c r="Y580" i="1" s="1"/>
  <c r="T579" i="1"/>
  <c r="W579" i="1" s="1"/>
  <c r="Z579" i="1" s="1"/>
  <c r="S579" i="1"/>
  <c r="T578" i="1"/>
  <c r="S578" i="1"/>
  <c r="V578" i="1" s="1"/>
  <c r="Y578" i="1" s="1"/>
  <c r="T577" i="1"/>
  <c r="W577" i="1" s="1"/>
  <c r="Z577" i="1" s="1"/>
  <c r="S577" i="1"/>
  <c r="T576" i="1"/>
  <c r="W576" i="1" s="1"/>
  <c r="Z576" i="1" s="1"/>
  <c r="S576" i="1"/>
  <c r="V576" i="1" s="1"/>
  <c r="Y576" i="1" s="1"/>
  <c r="T575" i="1"/>
  <c r="W575" i="1" s="1"/>
  <c r="Z575" i="1" s="1"/>
  <c r="S575" i="1"/>
  <c r="T574" i="1"/>
  <c r="W574" i="1" s="1"/>
  <c r="Z574" i="1" s="1"/>
  <c r="S574" i="1"/>
  <c r="V574" i="1" s="1"/>
  <c r="Y574" i="1" s="1"/>
  <c r="T573" i="1"/>
  <c r="W573" i="1" s="1"/>
  <c r="Z573" i="1" s="1"/>
  <c r="S573" i="1"/>
  <c r="T572" i="1"/>
  <c r="W572" i="1" s="1"/>
  <c r="Z572" i="1" s="1"/>
  <c r="S572" i="1"/>
  <c r="V572" i="1" s="1"/>
  <c r="Y572" i="1" s="1"/>
  <c r="T571" i="1"/>
  <c r="U571" i="1" s="1"/>
  <c r="S571" i="1"/>
  <c r="T570" i="1"/>
  <c r="S570" i="1"/>
  <c r="V570" i="1" s="1"/>
  <c r="Y570" i="1" s="1"/>
  <c r="T568" i="1"/>
  <c r="S568" i="1"/>
  <c r="T567" i="1"/>
  <c r="W567" i="1" s="1"/>
  <c r="Z567" i="1" s="1"/>
  <c r="S567" i="1"/>
  <c r="V567" i="1" s="1"/>
  <c r="Y567" i="1" s="1"/>
  <c r="T566" i="1"/>
  <c r="S566" i="1"/>
  <c r="T565" i="1"/>
  <c r="W565" i="1" s="1"/>
  <c r="Z565" i="1" s="1"/>
  <c r="S565" i="1"/>
  <c r="T564" i="1"/>
  <c r="W564" i="1" s="1"/>
  <c r="Z564" i="1" s="1"/>
  <c r="S564" i="1"/>
  <c r="T563" i="1"/>
  <c r="W563" i="1" s="1"/>
  <c r="Z563" i="1" s="1"/>
  <c r="S563" i="1"/>
  <c r="V563" i="1" s="1"/>
  <c r="Y563" i="1" s="1"/>
  <c r="T561" i="1"/>
  <c r="S561" i="1"/>
  <c r="T560" i="1"/>
  <c r="W560" i="1" s="1"/>
  <c r="Z560" i="1" s="1"/>
  <c r="S560" i="1"/>
  <c r="V560" i="1" s="1"/>
  <c r="Y560" i="1" s="1"/>
  <c r="T559" i="1"/>
  <c r="U559" i="1" s="1"/>
  <c r="S559" i="1"/>
  <c r="T558" i="1"/>
  <c r="W558" i="1" s="1"/>
  <c r="Z558" i="1" s="1"/>
  <c r="S558" i="1"/>
  <c r="V558" i="1" s="1"/>
  <c r="Y558" i="1" s="1"/>
  <c r="T557" i="1"/>
  <c r="W557" i="1" s="1"/>
  <c r="Z557" i="1" s="1"/>
  <c r="S557" i="1"/>
  <c r="T556" i="1"/>
  <c r="S556" i="1"/>
  <c r="V556" i="1" s="1"/>
  <c r="Y556" i="1" s="1"/>
  <c r="T555" i="1"/>
  <c r="W555" i="1" s="1"/>
  <c r="Z555" i="1" s="1"/>
  <c r="S555" i="1"/>
  <c r="T553" i="1"/>
  <c r="W553" i="1" s="1"/>
  <c r="Z553" i="1" s="1"/>
  <c r="S553" i="1"/>
  <c r="T552" i="1"/>
  <c r="W552" i="1" s="1"/>
  <c r="Z552" i="1" s="1"/>
  <c r="S552" i="1"/>
  <c r="T551" i="1"/>
  <c r="S551" i="1"/>
  <c r="V551" i="1" s="1"/>
  <c r="Y551" i="1" s="1"/>
  <c r="T548" i="1"/>
  <c r="W548" i="1" s="1"/>
  <c r="Z548" i="1" s="1"/>
  <c r="S548" i="1"/>
  <c r="T547" i="1"/>
  <c r="W547" i="1" s="1"/>
  <c r="Z547" i="1" s="1"/>
  <c r="S547" i="1"/>
  <c r="V547" i="1" s="1"/>
  <c r="Y547" i="1" s="1"/>
  <c r="T546" i="1"/>
  <c r="W546" i="1" s="1"/>
  <c r="Z546" i="1" s="1"/>
  <c r="S546" i="1"/>
  <c r="T545" i="1"/>
  <c r="S545" i="1"/>
  <c r="V545" i="1" s="1"/>
  <c r="Y545" i="1" s="1"/>
  <c r="T544" i="1"/>
  <c r="W544" i="1" s="1"/>
  <c r="Z544" i="1" s="1"/>
  <c r="S544" i="1"/>
  <c r="T543" i="1"/>
  <c r="S543" i="1"/>
  <c r="V543" i="1" s="1"/>
  <c r="Y543" i="1" s="1"/>
  <c r="T542" i="1"/>
  <c r="W542" i="1" s="1"/>
  <c r="Z542" i="1" s="1"/>
  <c r="S542" i="1"/>
  <c r="T541" i="1"/>
  <c r="W541" i="1" s="1"/>
  <c r="Z541" i="1" s="1"/>
  <c r="S541" i="1"/>
  <c r="V541" i="1" s="1"/>
  <c r="Y541" i="1" s="1"/>
  <c r="T540" i="1"/>
  <c r="S540" i="1"/>
  <c r="T539" i="1"/>
  <c r="S539" i="1"/>
  <c r="V539" i="1" s="1"/>
  <c r="Y539" i="1" s="1"/>
  <c r="T538" i="1"/>
  <c r="S538" i="1"/>
  <c r="T537" i="1"/>
  <c r="W537" i="1" s="1"/>
  <c r="Z537" i="1" s="1"/>
  <c r="S537" i="1"/>
  <c r="V537" i="1" s="1"/>
  <c r="Y537" i="1" s="1"/>
  <c r="T536" i="1"/>
  <c r="W536" i="1" s="1"/>
  <c r="Z536" i="1" s="1"/>
  <c r="S536" i="1"/>
  <c r="T535" i="1"/>
  <c r="W535" i="1" s="1"/>
  <c r="Z535" i="1" s="1"/>
  <c r="S535" i="1"/>
  <c r="V535" i="1" s="1"/>
  <c r="Y535" i="1" s="1"/>
  <c r="T533" i="1"/>
  <c r="W533" i="1" s="1"/>
  <c r="Z533" i="1" s="1"/>
  <c r="S533" i="1"/>
  <c r="T532" i="1"/>
  <c r="S532" i="1"/>
  <c r="T531" i="1"/>
  <c r="W531" i="1" s="1"/>
  <c r="Z531" i="1" s="1"/>
  <c r="S531" i="1"/>
  <c r="T530" i="1"/>
  <c r="W530" i="1" s="1"/>
  <c r="Z530" i="1" s="1"/>
  <c r="S530" i="1"/>
  <c r="V530" i="1" s="1"/>
  <c r="Y530" i="1" s="1"/>
  <c r="T529" i="1"/>
  <c r="W529" i="1" s="1"/>
  <c r="Z529" i="1" s="1"/>
  <c r="S529" i="1"/>
  <c r="T528" i="1"/>
  <c r="W528" i="1" s="1"/>
  <c r="Z528" i="1" s="1"/>
  <c r="S528" i="1"/>
  <c r="V528" i="1" s="1"/>
  <c r="Y528" i="1" s="1"/>
  <c r="T527" i="1"/>
  <c r="W527" i="1" s="1"/>
  <c r="Z527" i="1" s="1"/>
  <c r="S527" i="1"/>
  <c r="T526" i="1"/>
  <c r="S526" i="1"/>
  <c r="T525" i="1"/>
  <c r="S525" i="1"/>
  <c r="T524" i="1"/>
  <c r="S524" i="1"/>
  <c r="V524" i="1" s="1"/>
  <c r="Y524" i="1" s="1"/>
  <c r="T523" i="1"/>
  <c r="W523" i="1" s="1"/>
  <c r="Z523" i="1" s="1"/>
  <c r="S523" i="1"/>
  <c r="T522" i="1"/>
  <c r="W522" i="1" s="1"/>
  <c r="Z522" i="1" s="1"/>
  <c r="S522" i="1"/>
  <c r="T520" i="1"/>
  <c r="W520" i="1" s="1"/>
  <c r="Z520" i="1" s="1"/>
  <c r="S520" i="1"/>
  <c r="T519" i="1"/>
  <c r="S519" i="1"/>
  <c r="V519" i="1" s="1"/>
  <c r="Y519" i="1" s="1"/>
  <c r="T518" i="1"/>
  <c r="W518" i="1" s="1"/>
  <c r="Z518" i="1" s="1"/>
  <c r="S518" i="1"/>
  <c r="T517" i="1"/>
  <c r="W517" i="1" s="1"/>
  <c r="Z517" i="1" s="1"/>
  <c r="S517" i="1"/>
  <c r="V517" i="1" s="1"/>
  <c r="Y517" i="1" s="1"/>
  <c r="T516" i="1"/>
  <c r="W516" i="1" s="1"/>
  <c r="Z516" i="1" s="1"/>
  <c r="S516" i="1"/>
  <c r="T515" i="1"/>
  <c r="W515" i="1" s="1"/>
  <c r="Z515" i="1" s="1"/>
  <c r="S515" i="1"/>
  <c r="V515" i="1" s="1"/>
  <c r="Y515" i="1" s="1"/>
  <c r="T513" i="1"/>
  <c r="W513" i="1" s="1"/>
  <c r="Z513" i="1" s="1"/>
  <c r="S513" i="1"/>
  <c r="T512" i="1"/>
  <c r="S512" i="1"/>
  <c r="V512" i="1" s="1"/>
  <c r="Y512" i="1" s="1"/>
  <c r="T511" i="1"/>
  <c r="W511" i="1" s="1"/>
  <c r="Z511" i="1" s="1"/>
  <c r="S511" i="1"/>
  <c r="T510" i="1"/>
  <c r="W510" i="1" s="1"/>
  <c r="Z510" i="1" s="1"/>
  <c r="S510" i="1"/>
  <c r="T509" i="1"/>
  <c r="W509" i="1" s="1"/>
  <c r="Z509" i="1" s="1"/>
  <c r="S509" i="1"/>
  <c r="T508" i="1"/>
  <c r="S508" i="1"/>
  <c r="V508" i="1" s="1"/>
  <c r="Y508" i="1" s="1"/>
  <c r="T507" i="1"/>
  <c r="W507" i="1" s="1"/>
  <c r="Z507" i="1" s="1"/>
  <c r="S507" i="1"/>
  <c r="T504" i="1"/>
  <c r="S504" i="1"/>
  <c r="T503" i="1"/>
  <c r="W503" i="1" s="1"/>
  <c r="Z503" i="1" s="1"/>
  <c r="S503" i="1"/>
  <c r="T502" i="1"/>
  <c r="W502" i="1" s="1"/>
  <c r="Z502" i="1" s="1"/>
  <c r="S502" i="1"/>
  <c r="V502" i="1" s="1"/>
  <c r="Y502" i="1" s="1"/>
  <c r="T501" i="1"/>
  <c r="W501" i="1" s="1"/>
  <c r="Z501" i="1" s="1"/>
  <c r="S501" i="1"/>
  <c r="V501" i="1" s="1"/>
  <c r="Y501" i="1" s="1"/>
  <c r="T499" i="1"/>
  <c r="W499" i="1" s="1"/>
  <c r="Z499" i="1" s="1"/>
  <c r="S499" i="1"/>
  <c r="V499" i="1" s="1"/>
  <c r="Y499" i="1" s="1"/>
  <c r="T498" i="1"/>
  <c r="W498" i="1" s="1"/>
  <c r="Z498" i="1" s="1"/>
  <c r="S498" i="1"/>
  <c r="T497" i="1"/>
  <c r="S497" i="1"/>
  <c r="V497" i="1" s="1"/>
  <c r="Y497" i="1" s="1"/>
  <c r="T496" i="1"/>
  <c r="W496" i="1" s="1"/>
  <c r="Z496" i="1" s="1"/>
  <c r="S496" i="1"/>
  <c r="V496" i="1" s="1"/>
  <c r="Y496" i="1" s="1"/>
  <c r="T495" i="1"/>
  <c r="S495" i="1"/>
  <c r="T493" i="1"/>
  <c r="W493" i="1" s="1"/>
  <c r="Z493" i="1" s="1"/>
  <c r="S493" i="1"/>
  <c r="T492" i="1"/>
  <c r="W492" i="1" s="1"/>
  <c r="Z492" i="1" s="1"/>
  <c r="S492" i="1"/>
  <c r="V492" i="1" s="1"/>
  <c r="Y492" i="1" s="1"/>
  <c r="T491" i="1"/>
  <c r="S491" i="1"/>
  <c r="T490" i="1"/>
  <c r="S490" i="1"/>
  <c r="V490" i="1" s="1"/>
  <c r="Y490" i="1" s="1"/>
  <c r="T489" i="1"/>
  <c r="W489" i="1" s="1"/>
  <c r="Z489" i="1" s="1"/>
  <c r="S489" i="1"/>
  <c r="T488" i="1"/>
  <c r="W488" i="1" s="1"/>
  <c r="Z488" i="1" s="1"/>
  <c r="S488" i="1"/>
  <c r="V488" i="1" s="1"/>
  <c r="Y488" i="1" s="1"/>
  <c r="T487" i="1"/>
  <c r="W487" i="1" s="1"/>
  <c r="Z487" i="1" s="1"/>
  <c r="S487" i="1"/>
  <c r="T486" i="1"/>
  <c r="S486" i="1"/>
  <c r="V486" i="1" s="1"/>
  <c r="Y486" i="1" s="1"/>
  <c r="T485" i="1"/>
  <c r="W485" i="1" s="1"/>
  <c r="Z485" i="1" s="1"/>
  <c r="S485" i="1"/>
  <c r="T484" i="1"/>
  <c r="W484" i="1" s="1"/>
  <c r="Z484" i="1" s="1"/>
  <c r="S484" i="1"/>
  <c r="V484" i="1" s="1"/>
  <c r="Y484" i="1" s="1"/>
  <c r="T483" i="1"/>
  <c r="W483" i="1" s="1"/>
  <c r="Z483" i="1" s="1"/>
  <c r="S483" i="1"/>
  <c r="T482" i="1"/>
  <c r="W482" i="1" s="1"/>
  <c r="Z482" i="1" s="1"/>
  <c r="S482" i="1"/>
  <c r="V482" i="1" s="1"/>
  <c r="Y482" i="1" s="1"/>
  <c r="T480" i="1"/>
  <c r="W480" i="1" s="1"/>
  <c r="Z480" i="1" s="1"/>
  <c r="S480" i="1"/>
  <c r="T479" i="1"/>
  <c r="W479" i="1" s="1"/>
  <c r="Z479" i="1" s="1"/>
  <c r="S479" i="1"/>
  <c r="V479" i="1" s="1"/>
  <c r="Y479" i="1" s="1"/>
  <c r="T478" i="1"/>
  <c r="W478" i="1" s="1"/>
  <c r="Z478" i="1" s="1"/>
  <c r="S478" i="1"/>
  <c r="T477" i="1"/>
  <c r="S477" i="1"/>
  <c r="V477" i="1" s="1"/>
  <c r="Y477" i="1" s="1"/>
  <c r="T476" i="1"/>
  <c r="W476" i="1" s="1"/>
  <c r="Z476" i="1" s="1"/>
  <c r="S476" i="1"/>
  <c r="T475" i="1"/>
  <c r="W475" i="1" s="1"/>
  <c r="Z475" i="1" s="1"/>
  <c r="S475" i="1"/>
  <c r="V475" i="1" s="1"/>
  <c r="Y475" i="1" s="1"/>
  <c r="T472" i="1"/>
  <c r="W472" i="1" s="1"/>
  <c r="Z472" i="1" s="1"/>
  <c r="S472" i="1"/>
  <c r="T471" i="1"/>
  <c r="S471" i="1"/>
  <c r="V471" i="1" s="1"/>
  <c r="Y471" i="1" s="1"/>
  <c r="T470" i="1"/>
  <c r="W470" i="1" s="1"/>
  <c r="Z470" i="1" s="1"/>
  <c r="S470" i="1"/>
  <c r="T469" i="1"/>
  <c r="W469" i="1" s="1"/>
  <c r="Z469" i="1" s="1"/>
  <c r="S469" i="1"/>
  <c r="V469" i="1" s="1"/>
  <c r="Y469" i="1" s="1"/>
  <c r="T468" i="1"/>
  <c r="W468" i="1" s="1"/>
  <c r="Z468" i="1" s="1"/>
  <c r="S468" i="1"/>
  <c r="T467" i="1"/>
  <c r="W467" i="1" s="1"/>
  <c r="Z467" i="1" s="1"/>
  <c r="S467" i="1"/>
  <c r="V467" i="1" s="1"/>
  <c r="Y467" i="1" s="1"/>
  <c r="T466" i="1"/>
  <c r="W466" i="1" s="1"/>
  <c r="Z466" i="1" s="1"/>
  <c r="S466" i="1"/>
  <c r="T465" i="1"/>
  <c r="S465" i="1"/>
  <c r="V465" i="1" s="1"/>
  <c r="Y465" i="1" s="1"/>
  <c r="T464" i="1"/>
  <c r="W464" i="1" s="1"/>
  <c r="Z464" i="1" s="1"/>
  <c r="S464" i="1"/>
  <c r="T463" i="1"/>
  <c r="S463" i="1"/>
  <c r="V463" i="1" s="1"/>
  <c r="Y463" i="1" s="1"/>
  <c r="T462" i="1"/>
  <c r="W462" i="1" s="1"/>
  <c r="Z462" i="1" s="1"/>
  <c r="S462" i="1"/>
  <c r="T461" i="1"/>
  <c r="W461" i="1" s="1"/>
  <c r="Z461" i="1" s="1"/>
  <c r="S461" i="1"/>
  <c r="V461" i="1" s="1"/>
  <c r="Y461" i="1" s="1"/>
  <c r="T460" i="1"/>
  <c r="W460" i="1" s="1"/>
  <c r="Z460" i="1" s="1"/>
  <c r="S460" i="1"/>
  <c r="T459" i="1"/>
  <c r="S459" i="1"/>
  <c r="V459" i="1" s="1"/>
  <c r="Y459" i="1" s="1"/>
  <c r="T458" i="1"/>
  <c r="U458" i="1" s="1"/>
  <c r="S458" i="1"/>
  <c r="T457" i="1"/>
  <c r="W457" i="1" s="1"/>
  <c r="Z457" i="1" s="1"/>
  <c r="S457" i="1"/>
  <c r="V457" i="1" s="1"/>
  <c r="Y457" i="1" s="1"/>
  <c r="T455" i="1"/>
  <c r="U455" i="1" s="1"/>
  <c r="S455" i="1"/>
  <c r="T454" i="1"/>
  <c r="W454" i="1" s="1"/>
  <c r="Z454" i="1" s="1"/>
  <c r="S454" i="1"/>
  <c r="V454" i="1" s="1"/>
  <c r="Y454" i="1" s="1"/>
  <c r="T453" i="1"/>
  <c r="U453" i="1" s="1"/>
  <c r="S453" i="1"/>
  <c r="T452" i="1"/>
  <c r="W452" i="1" s="1"/>
  <c r="Z452" i="1" s="1"/>
  <c r="S452" i="1"/>
  <c r="V452" i="1" s="1"/>
  <c r="Y452" i="1" s="1"/>
  <c r="T450" i="1"/>
  <c r="S450" i="1"/>
  <c r="T449" i="1"/>
  <c r="S449" i="1"/>
  <c r="V449" i="1" s="1"/>
  <c r="Y449" i="1" s="1"/>
  <c r="T448" i="1"/>
  <c r="W448" i="1" s="1"/>
  <c r="Z448" i="1" s="1"/>
  <c r="S448" i="1"/>
  <c r="T447" i="1"/>
  <c r="W447" i="1" s="1"/>
  <c r="Z447" i="1" s="1"/>
  <c r="S447" i="1"/>
  <c r="V447" i="1" s="1"/>
  <c r="Y447" i="1" s="1"/>
  <c r="T446" i="1"/>
  <c r="W446" i="1" s="1"/>
  <c r="Z446" i="1" s="1"/>
  <c r="S446" i="1"/>
  <c r="T445" i="1"/>
  <c r="S445" i="1"/>
  <c r="T444" i="1"/>
  <c r="W444" i="1" s="1"/>
  <c r="Z444" i="1" s="1"/>
  <c r="S444" i="1"/>
  <c r="T443" i="1"/>
  <c r="W443" i="1" s="1"/>
  <c r="Z443" i="1" s="1"/>
  <c r="S443" i="1"/>
  <c r="V443" i="1" s="1"/>
  <c r="Y443" i="1" s="1"/>
  <c r="T442" i="1"/>
  <c r="U442" i="1" s="1"/>
  <c r="S442" i="1"/>
  <c r="T441" i="1"/>
  <c r="S441" i="1"/>
  <c r="V441" i="1" s="1"/>
  <c r="Y441" i="1" s="1"/>
  <c r="T440" i="1"/>
  <c r="W440" i="1" s="1"/>
  <c r="Z440" i="1" s="1"/>
  <c r="S440" i="1"/>
  <c r="T439" i="1"/>
  <c r="W439" i="1" s="1"/>
  <c r="Z439" i="1" s="1"/>
  <c r="S439" i="1"/>
  <c r="V439" i="1" s="1"/>
  <c r="Y439" i="1" s="1"/>
  <c r="T438" i="1"/>
  <c r="W438" i="1" s="1"/>
  <c r="Z438" i="1" s="1"/>
  <c r="S438" i="1"/>
  <c r="T437" i="1"/>
  <c r="W437" i="1" s="1"/>
  <c r="Z437" i="1" s="1"/>
  <c r="S437" i="1"/>
  <c r="V437" i="1" s="1"/>
  <c r="Y437" i="1" s="1"/>
  <c r="T435" i="1"/>
  <c r="S435" i="1"/>
  <c r="T434" i="1"/>
  <c r="W434" i="1" s="1"/>
  <c r="Z434" i="1" s="1"/>
  <c r="S434" i="1"/>
  <c r="V434" i="1" s="1"/>
  <c r="Y434" i="1" s="1"/>
  <c r="T433" i="1"/>
  <c r="W433" i="1" s="1"/>
  <c r="Z433" i="1" s="1"/>
  <c r="S433" i="1"/>
  <c r="T432" i="1"/>
  <c r="W432" i="1" s="1"/>
  <c r="Z432" i="1" s="1"/>
  <c r="S432" i="1"/>
  <c r="V432" i="1" s="1"/>
  <c r="Y432" i="1" s="1"/>
  <c r="T431" i="1"/>
  <c r="W431" i="1" s="1"/>
  <c r="Z431" i="1" s="1"/>
  <c r="S431" i="1"/>
  <c r="T430" i="1"/>
  <c r="W430" i="1" s="1"/>
  <c r="Z430" i="1" s="1"/>
  <c r="S430" i="1"/>
  <c r="V430" i="1" s="1"/>
  <c r="Y430" i="1" s="1"/>
  <c r="T428" i="1"/>
  <c r="W428" i="1" s="1"/>
  <c r="Z428" i="1" s="1"/>
  <c r="S428" i="1"/>
  <c r="T427" i="1"/>
  <c r="S427" i="1"/>
  <c r="V427" i="1" s="1"/>
  <c r="Y427" i="1" s="1"/>
  <c r="T426" i="1"/>
  <c r="S426" i="1"/>
  <c r="T425" i="1"/>
  <c r="W425" i="1" s="1"/>
  <c r="Z425" i="1" s="1"/>
  <c r="S425" i="1"/>
  <c r="V425" i="1" s="1"/>
  <c r="Y425" i="1" s="1"/>
  <c r="T424" i="1"/>
  <c r="W424" i="1" s="1"/>
  <c r="Z424" i="1" s="1"/>
  <c r="S424" i="1"/>
  <c r="T423" i="1"/>
  <c r="S423" i="1"/>
  <c r="T422" i="1"/>
  <c r="W422" i="1" s="1"/>
  <c r="Z422" i="1" s="1"/>
  <c r="S422" i="1"/>
  <c r="T418" i="1"/>
  <c r="W418" i="1" s="1"/>
  <c r="Z418" i="1" s="1"/>
  <c r="S418" i="1"/>
  <c r="V418" i="1" s="1"/>
  <c r="Y418" i="1" s="1"/>
  <c r="T417" i="1"/>
  <c r="W417" i="1" s="1"/>
  <c r="Z417" i="1" s="1"/>
  <c r="S417" i="1"/>
  <c r="T416" i="1"/>
  <c r="S416" i="1"/>
  <c r="V416" i="1" s="1"/>
  <c r="Y416" i="1" s="1"/>
  <c r="T415" i="1"/>
  <c r="W415" i="1" s="1"/>
  <c r="Z415" i="1" s="1"/>
  <c r="S415" i="1"/>
  <c r="V415" i="1" s="1"/>
  <c r="Y415" i="1" s="1"/>
  <c r="T414" i="1"/>
  <c r="W414" i="1" s="1"/>
  <c r="Z414" i="1" s="1"/>
  <c r="S414" i="1"/>
  <c r="V414" i="1" s="1"/>
  <c r="Y414" i="1" s="1"/>
  <c r="T413" i="1"/>
  <c r="W413" i="1" s="1"/>
  <c r="Z413" i="1" s="1"/>
  <c r="S413" i="1"/>
  <c r="T412" i="1"/>
  <c r="S412" i="1"/>
  <c r="T410" i="1"/>
  <c r="W410" i="1" s="1"/>
  <c r="Z410" i="1" s="1"/>
  <c r="S410" i="1"/>
  <c r="T409" i="1"/>
  <c r="S409" i="1"/>
  <c r="V409" i="1" s="1"/>
  <c r="Y409" i="1" s="1"/>
  <c r="T408" i="1"/>
  <c r="W408" i="1" s="1"/>
  <c r="Z408" i="1" s="1"/>
  <c r="S408" i="1"/>
  <c r="T406" i="1"/>
  <c r="W406" i="1" s="1"/>
  <c r="Z406" i="1" s="1"/>
  <c r="S406" i="1"/>
  <c r="T405" i="1"/>
  <c r="W405" i="1" s="1"/>
  <c r="Z405" i="1" s="1"/>
  <c r="S405" i="1"/>
  <c r="T404" i="1"/>
  <c r="S404" i="1"/>
  <c r="V404" i="1" s="1"/>
  <c r="Y404" i="1" s="1"/>
  <c r="T403" i="1"/>
  <c r="W403" i="1" s="1"/>
  <c r="Z403" i="1" s="1"/>
  <c r="S403" i="1"/>
  <c r="V403" i="1" s="1"/>
  <c r="Y403" i="1" s="1"/>
  <c r="T402" i="1"/>
  <c r="W402" i="1" s="1"/>
  <c r="Z402" i="1" s="1"/>
  <c r="S402" i="1"/>
  <c r="V402" i="1" s="1"/>
  <c r="Y402" i="1" s="1"/>
  <c r="T401" i="1"/>
  <c r="W401" i="1" s="1"/>
  <c r="Z401" i="1" s="1"/>
  <c r="S401" i="1"/>
  <c r="T400" i="1"/>
  <c r="W400" i="1" s="1"/>
  <c r="Z400" i="1" s="1"/>
  <c r="S400" i="1"/>
  <c r="V400" i="1" s="1"/>
  <c r="Y400" i="1" s="1"/>
  <c r="T399" i="1"/>
  <c r="W399" i="1" s="1"/>
  <c r="Z399" i="1" s="1"/>
  <c r="S399" i="1"/>
  <c r="V399" i="1" s="1"/>
  <c r="Y399" i="1" s="1"/>
  <c r="T398" i="1"/>
  <c r="W398" i="1" s="1"/>
  <c r="Z398" i="1" s="1"/>
  <c r="S398" i="1"/>
  <c r="V398" i="1" s="1"/>
  <c r="Y398" i="1" s="1"/>
  <c r="T397" i="1"/>
  <c r="W397" i="1" s="1"/>
  <c r="Z397" i="1" s="1"/>
  <c r="S397" i="1"/>
  <c r="T396" i="1"/>
  <c r="S396" i="1"/>
  <c r="V396" i="1" s="1"/>
  <c r="Y396" i="1" s="1"/>
  <c r="T395" i="1"/>
  <c r="W395" i="1" s="1"/>
  <c r="Z395" i="1" s="1"/>
  <c r="S395" i="1"/>
  <c r="V395" i="1" s="1"/>
  <c r="Y395" i="1" s="1"/>
  <c r="T394" i="1"/>
  <c r="W394" i="1" s="1"/>
  <c r="Z394" i="1" s="1"/>
  <c r="S394" i="1"/>
  <c r="T393" i="1"/>
  <c r="W393" i="1" s="1"/>
  <c r="Z393" i="1" s="1"/>
  <c r="S393" i="1"/>
  <c r="T390" i="1"/>
  <c r="W390" i="1" s="1"/>
  <c r="Z390" i="1" s="1"/>
  <c r="S390" i="1"/>
  <c r="T389" i="1"/>
  <c r="W389" i="1" s="1"/>
  <c r="Z389" i="1" s="1"/>
  <c r="S389" i="1"/>
  <c r="T388" i="1"/>
  <c r="S388" i="1"/>
  <c r="V388" i="1" s="1"/>
  <c r="Y388" i="1" s="1"/>
  <c r="T387" i="1"/>
  <c r="W387" i="1" s="1"/>
  <c r="Z387" i="1" s="1"/>
  <c r="S387" i="1"/>
  <c r="T386" i="1"/>
  <c r="S386" i="1"/>
  <c r="V386" i="1" s="1"/>
  <c r="Y386" i="1" s="1"/>
  <c r="T385" i="1"/>
  <c r="W385" i="1" s="1"/>
  <c r="Z385" i="1" s="1"/>
  <c r="S385" i="1"/>
  <c r="T384" i="1"/>
  <c r="S384" i="1"/>
  <c r="V384" i="1" s="1"/>
  <c r="Y384" i="1" s="1"/>
  <c r="T383" i="1"/>
  <c r="W383" i="1" s="1"/>
  <c r="Z383" i="1" s="1"/>
  <c r="S383" i="1"/>
  <c r="T382" i="1"/>
  <c r="W382" i="1" s="1"/>
  <c r="Z382" i="1" s="1"/>
  <c r="S382" i="1"/>
  <c r="V382" i="1" s="1"/>
  <c r="Y382" i="1" s="1"/>
  <c r="T381" i="1"/>
  <c r="W381" i="1" s="1"/>
  <c r="Z381" i="1" s="1"/>
  <c r="S381" i="1"/>
  <c r="T380" i="1"/>
  <c r="S380" i="1"/>
  <c r="T379" i="1"/>
  <c r="W379" i="1" s="1"/>
  <c r="Z379" i="1" s="1"/>
  <c r="S379" i="1"/>
  <c r="T378" i="1"/>
  <c r="W378" i="1" s="1"/>
  <c r="Z378" i="1" s="1"/>
  <c r="S378" i="1"/>
  <c r="V378" i="1" s="1"/>
  <c r="Y378" i="1" s="1"/>
  <c r="T377" i="1"/>
  <c r="S377" i="1"/>
  <c r="T375" i="1"/>
  <c r="S375" i="1"/>
  <c r="V375" i="1" s="1"/>
  <c r="Y375" i="1" s="1"/>
  <c r="T374" i="1"/>
  <c r="W374" i="1" s="1"/>
  <c r="Z374" i="1" s="1"/>
  <c r="S374" i="1"/>
  <c r="T373" i="1"/>
  <c r="W373" i="1" s="1"/>
  <c r="Z373" i="1" s="1"/>
  <c r="S373" i="1"/>
  <c r="V373" i="1" s="1"/>
  <c r="Y373" i="1" s="1"/>
  <c r="T372" i="1"/>
  <c r="W372" i="1" s="1"/>
  <c r="Z372" i="1" s="1"/>
  <c r="S372" i="1"/>
  <c r="T371" i="1"/>
  <c r="S371" i="1"/>
  <c r="V371" i="1" s="1"/>
  <c r="Y371" i="1" s="1"/>
  <c r="T370" i="1"/>
  <c r="W370" i="1" s="1"/>
  <c r="Z370" i="1" s="1"/>
  <c r="S370" i="1"/>
  <c r="T369" i="1"/>
  <c r="S369" i="1"/>
  <c r="V369" i="1" s="1"/>
  <c r="Y369" i="1" s="1"/>
  <c r="T368" i="1"/>
  <c r="W368" i="1" s="1"/>
  <c r="Z368" i="1" s="1"/>
  <c r="S368" i="1"/>
  <c r="T367" i="1"/>
  <c r="W367" i="1" s="1"/>
  <c r="Z367" i="1" s="1"/>
  <c r="S367" i="1"/>
  <c r="V367" i="1" s="1"/>
  <c r="Y367" i="1" s="1"/>
  <c r="T366" i="1"/>
  <c r="W366" i="1" s="1"/>
  <c r="Z366" i="1" s="1"/>
  <c r="S366" i="1"/>
  <c r="T365" i="1"/>
  <c r="S365" i="1"/>
  <c r="V365" i="1" s="1"/>
  <c r="Y365" i="1" s="1"/>
  <c r="T364" i="1"/>
  <c r="W364" i="1" s="1"/>
  <c r="Z364" i="1" s="1"/>
  <c r="S364" i="1"/>
  <c r="T363" i="1"/>
  <c r="W363" i="1" s="1"/>
  <c r="Z363" i="1" s="1"/>
  <c r="S363" i="1"/>
  <c r="V363" i="1" s="1"/>
  <c r="Y363" i="1" s="1"/>
  <c r="T362" i="1"/>
  <c r="W362" i="1" s="1"/>
  <c r="Z362" i="1" s="1"/>
  <c r="S362" i="1"/>
  <c r="T361" i="1"/>
  <c r="S361" i="1"/>
  <c r="V361" i="1" s="1"/>
  <c r="Y361" i="1" s="1"/>
  <c r="T360" i="1"/>
  <c r="W360" i="1" s="1"/>
  <c r="Z360" i="1" s="1"/>
  <c r="S360" i="1"/>
  <c r="T359" i="1"/>
  <c r="W359" i="1" s="1"/>
  <c r="Z359" i="1" s="1"/>
  <c r="S359" i="1"/>
  <c r="V359" i="1" s="1"/>
  <c r="Y359" i="1" s="1"/>
  <c r="T358" i="1"/>
  <c r="W358" i="1" s="1"/>
  <c r="Z358" i="1" s="1"/>
  <c r="S358" i="1"/>
  <c r="T355" i="1"/>
  <c r="S355" i="1"/>
  <c r="V355" i="1" s="1"/>
  <c r="Y355" i="1" s="1"/>
  <c r="T354" i="1"/>
  <c r="W354" i="1" s="1"/>
  <c r="Z354" i="1" s="1"/>
  <c r="S354" i="1"/>
  <c r="T353" i="1"/>
  <c r="W353" i="1" s="1"/>
  <c r="Z353" i="1" s="1"/>
  <c r="S353" i="1"/>
  <c r="T352" i="1"/>
  <c r="W352" i="1" s="1"/>
  <c r="Z352" i="1" s="1"/>
  <c r="S352" i="1"/>
  <c r="V352" i="1" s="1"/>
  <c r="Y352" i="1" s="1"/>
  <c r="T351" i="1"/>
  <c r="S351" i="1"/>
  <c r="V351" i="1" s="1"/>
  <c r="Y351" i="1" s="1"/>
  <c r="T350" i="1"/>
  <c r="W350" i="1" s="1"/>
  <c r="Z350" i="1" s="1"/>
  <c r="S350" i="1"/>
  <c r="T349" i="1"/>
  <c r="W349" i="1" s="1"/>
  <c r="Z349" i="1" s="1"/>
  <c r="S349" i="1"/>
  <c r="V349" i="1" s="1"/>
  <c r="Y349" i="1" s="1"/>
  <c r="T348" i="1"/>
  <c r="W348" i="1" s="1"/>
  <c r="Z348" i="1" s="1"/>
  <c r="S348" i="1"/>
  <c r="V348" i="1" s="1"/>
  <c r="Y348" i="1" s="1"/>
  <c r="T347" i="1"/>
  <c r="S347" i="1"/>
  <c r="V347" i="1" s="1"/>
  <c r="Y347" i="1" s="1"/>
  <c r="T346" i="1"/>
  <c r="W346" i="1" s="1"/>
  <c r="Z346" i="1" s="1"/>
  <c r="S346" i="1"/>
  <c r="T345" i="1"/>
  <c r="W345" i="1" s="1"/>
  <c r="Z345" i="1" s="1"/>
  <c r="S345" i="1"/>
  <c r="T344" i="1"/>
  <c r="W344" i="1" s="1"/>
  <c r="Z344" i="1" s="1"/>
  <c r="S344" i="1"/>
  <c r="V344" i="1" s="1"/>
  <c r="Y344" i="1" s="1"/>
  <c r="T343" i="1"/>
  <c r="W343" i="1" s="1"/>
  <c r="Z343" i="1" s="1"/>
  <c r="S343" i="1"/>
  <c r="V343" i="1" s="1"/>
  <c r="Y343" i="1" s="1"/>
  <c r="T342" i="1"/>
  <c r="W342" i="1" s="1"/>
  <c r="Z342" i="1" s="1"/>
  <c r="S342" i="1"/>
  <c r="T341" i="1"/>
  <c r="W341" i="1" s="1"/>
  <c r="Z341" i="1" s="1"/>
  <c r="S341" i="1"/>
  <c r="V341" i="1" s="1"/>
  <c r="Y341" i="1" s="1"/>
  <c r="T340" i="1"/>
  <c r="W340" i="1" s="1"/>
  <c r="Z340" i="1" s="1"/>
  <c r="S340" i="1"/>
  <c r="V340" i="1" s="1"/>
  <c r="Y340" i="1" s="1"/>
  <c r="T339" i="1"/>
  <c r="S339" i="1"/>
  <c r="V339" i="1" s="1"/>
  <c r="Y339" i="1" s="1"/>
  <c r="T338" i="1"/>
  <c r="W338" i="1" s="1"/>
  <c r="Z338" i="1" s="1"/>
  <c r="S338" i="1"/>
  <c r="T337" i="1"/>
  <c r="W337" i="1" s="1"/>
  <c r="Z337" i="1" s="1"/>
  <c r="S337" i="1"/>
  <c r="V337" i="1" s="1"/>
  <c r="Y337" i="1" s="1"/>
  <c r="T336" i="1"/>
  <c r="W336" i="1" s="1"/>
  <c r="Z336" i="1" s="1"/>
  <c r="S336" i="1"/>
  <c r="V336" i="1" s="1"/>
  <c r="Y336" i="1" s="1"/>
  <c r="T335" i="1"/>
  <c r="S335" i="1"/>
  <c r="V335" i="1" s="1"/>
  <c r="Y335" i="1" s="1"/>
  <c r="T333" i="1"/>
  <c r="W333" i="1" s="1"/>
  <c r="Z333" i="1" s="1"/>
  <c r="S333" i="1"/>
  <c r="T332" i="1"/>
  <c r="S332" i="1"/>
  <c r="V332" i="1" s="1"/>
  <c r="Y332" i="1" s="1"/>
  <c r="T331" i="1"/>
  <c r="W331" i="1" s="1"/>
  <c r="Z331" i="1" s="1"/>
  <c r="S331" i="1"/>
  <c r="T330" i="1"/>
  <c r="W330" i="1" s="1"/>
  <c r="Z330" i="1" s="1"/>
  <c r="S330" i="1"/>
  <c r="V330" i="1" s="1"/>
  <c r="Y330" i="1" s="1"/>
  <c r="T329" i="1"/>
  <c r="W329" i="1" s="1"/>
  <c r="Z329" i="1" s="1"/>
  <c r="S329" i="1"/>
  <c r="T328" i="1"/>
  <c r="S328" i="1"/>
  <c r="V328" i="1" s="1"/>
  <c r="Y328" i="1" s="1"/>
  <c r="T327" i="1"/>
  <c r="W327" i="1" s="1"/>
  <c r="Z327" i="1" s="1"/>
  <c r="S327" i="1"/>
  <c r="T326" i="1"/>
  <c r="W326" i="1" s="1"/>
  <c r="Z326" i="1" s="1"/>
  <c r="S326" i="1"/>
  <c r="V326" i="1" s="1"/>
  <c r="Y326" i="1" s="1"/>
  <c r="T325" i="1"/>
  <c r="W325" i="1" s="1"/>
  <c r="Z325" i="1" s="1"/>
  <c r="S325" i="1"/>
  <c r="T324" i="1"/>
  <c r="W324" i="1" s="1"/>
  <c r="Z324" i="1" s="1"/>
  <c r="S324" i="1"/>
  <c r="V324" i="1" s="1"/>
  <c r="Y324" i="1" s="1"/>
  <c r="T323" i="1"/>
  <c r="W323" i="1" s="1"/>
  <c r="Z323" i="1" s="1"/>
  <c r="S323" i="1"/>
  <c r="T322" i="1"/>
  <c r="W322" i="1" s="1"/>
  <c r="Z322" i="1" s="1"/>
  <c r="S322" i="1"/>
  <c r="V322" i="1" s="1"/>
  <c r="Y322" i="1" s="1"/>
  <c r="T321" i="1"/>
  <c r="W321" i="1" s="1"/>
  <c r="Z321" i="1" s="1"/>
  <c r="S321" i="1"/>
  <c r="T320" i="1"/>
  <c r="S320" i="1"/>
  <c r="V320" i="1" s="1"/>
  <c r="Y320" i="1" s="1"/>
  <c r="T319" i="1"/>
  <c r="W319" i="1" s="1"/>
  <c r="Z319" i="1" s="1"/>
  <c r="S319" i="1"/>
  <c r="T318" i="1"/>
  <c r="W318" i="1" s="1"/>
  <c r="Z318" i="1" s="1"/>
  <c r="S318" i="1"/>
  <c r="V318" i="1" s="1"/>
  <c r="Y318" i="1" s="1"/>
  <c r="T317" i="1"/>
  <c r="W317" i="1" s="1"/>
  <c r="Z317" i="1" s="1"/>
  <c r="S317" i="1"/>
  <c r="T316" i="1"/>
  <c r="W316" i="1" s="1"/>
  <c r="Z316" i="1" s="1"/>
  <c r="S316" i="1"/>
  <c r="T315" i="1"/>
  <c r="W315" i="1" s="1"/>
  <c r="Z315" i="1" s="1"/>
  <c r="S315" i="1"/>
  <c r="T314" i="1"/>
  <c r="W314" i="1" s="1"/>
  <c r="Z314" i="1" s="1"/>
  <c r="S314" i="1"/>
  <c r="V314" i="1" s="1"/>
  <c r="Y314" i="1" s="1"/>
  <c r="T313" i="1"/>
  <c r="W313" i="1" s="1"/>
  <c r="Z313" i="1" s="1"/>
  <c r="S313" i="1"/>
  <c r="T312" i="1"/>
  <c r="W312" i="1" s="1"/>
  <c r="Z312" i="1" s="1"/>
  <c r="S312" i="1"/>
  <c r="V312" i="1" s="1"/>
  <c r="Y312" i="1" s="1"/>
  <c r="T309" i="1"/>
  <c r="W309" i="1" s="1"/>
  <c r="Z309" i="1" s="1"/>
  <c r="S309" i="1"/>
  <c r="T308" i="1"/>
  <c r="W308" i="1" s="1"/>
  <c r="Z308" i="1" s="1"/>
  <c r="S308" i="1"/>
  <c r="V308" i="1" s="1"/>
  <c r="Y308" i="1" s="1"/>
  <c r="T307" i="1"/>
  <c r="U307" i="1" s="1"/>
  <c r="S307" i="1"/>
  <c r="T306" i="1"/>
  <c r="S306" i="1"/>
  <c r="V306" i="1" s="1"/>
  <c r="Y306" i="1" s="1"/>
  <c r="T305" i="1"/>
  <c r="W305" i="1" s="1"/>
  <c r="Z305" i="1" s="1"/>
  <c r="S305" i="1"/>
  <c r="T304" i="1"/>
  <c r="W304" i="1" s="1"/>
  <c r="Z304" i="1" s="1"/>
  <c r="S304" i="1"/>
  <c r="V304" i="1" s="1"/>
  <c r="Y304" i="1" s="1"/>
  <c r="T303" i="1"/>
  <c r="W303" i="1" s="1"/>
  <c r="Z303" i="1" s="1"/>
  <c r="S303" i="1"/>
  <c r="T302" i="1"/>
  <c r="W302" i="1" s="1"/>
  <c r="Z302" i="1" s="1"/>
  <c r="S302" i="1"/>
  <c r="V302" i="1" s="1"/>
  <c r="Y302" i="1" s="1"/>
  <c r="T301" i="1"/>
  <c r="S301" i="1"/>
  <c r="T300" i="1"/>
  <c r="W300" i="1" s="1"/>
  <c r="Z300" i="1" s="1"/>
  <c r="S300" i="1"/>
  <c r="V300" i="1" s="1"/>
  <c r="Y300" i="1" s="1"/>
  <c r="T299" i="1"/>
  <c r="W299" i="1" s="1"/>
  <c r="Z299" i="1" s="1"/>
  <c r="S299" i="1"/>
  <c r="T298" i="1"/>
  <c r="W298" i="1" s="1"/>
  <c r="Z298" i="1" s="1"/>
  <c r="S298" i="1"/>
  <c r="V298" i="1" s="1"/>
  <c r="Y298" i="1" s="1"/>
  <c r="T297" i="1"/>
  <c r="W297" i="1" s="1"/>
  <c r="Z297" i="1" s="1"/>
  <c r="S297" i="1"/>
  <c r="T296" i="1"/>
  <c r="W296" i="1" s="1"/>
  <c r="Z296" i="1" s="1"/>
  <c r="S296" i="1"/>
  <c r="V296" i="1" s="1"/>
  <c r="Y296" i="1" s="1"/>
  <c r="T295" i="1"/>
  <c r="W295" i="1" s="1"/>
  <c r="Z295" i="1" s="1"/>
  <c r="S295" i="1"/>
  <c r="T294" i="1"/>
  <c r="S294" i="1"/>
  <c r="V294" i="1" s="1"/>
  <c r="Y294" i="1" s="1"/>
  <c r="T293" i="1"/>
  <c r="W293" i="1" s="1"/>
  <c r="Z293" i="1" s="1"/>
  <c r="S293" i="1"/>
  <c r="T292" i="1"/>
  <c r="W292" i="1" s="1"/>
  <c r="Z292" i="1" s="1"/>
  <c r="S292" i="1"/>
  <c r="V292" i="1" s="1"/>
  <c r="Y292" i="1" s="1"/>
  <c r="T291" i="1"/>
  <c r="W291" i="1" s="1"/>
  <c r="Z291" i="1" s="1"/>
  <c r="S291" i="1"/>
  <c r="T290" i="1"/>
  <c r="W290" i="1" s="1"/>
  <c r="Z290" i="1" s="1"/>
  <c r="S290" i="1"/>
  <c r="V290" i="1" s="1"/>
  <c r="Y290" i="1" s="1"/>
  <c r="T289" i="1"/>
  <c r="W289" i="1" s="1"/>
  <c r="Z289" i="1" s="1"/>
  <c r="S289" i="1"/>
  <c r="T288" i="1"/>
  <c r="S288" i="1"/>
  <c r="V288" i="1" s="1"/>
  <c r="Y288" i="1" s="1"/>
  <c r="T286" i="1"/>
  <c r="W286" i="1" s="1"/>
  <c r="Z286" i="1" s="1"/>
  <c r="S286" i="1"/>
  <c r="T285" i="1"/>
  <c r="W285" i="1" s="1"/>
  <c r="Z285" i="1" s="1"/>
  <c r="S285" i="1"/>
  <c r="V285" i="1" s="1"/>
  <c r="Y285" i="1" s="1"/>
  <c r="T284" i="1"/>
  <c r="W284" i="1" s="1"/>
  <c r="Z284" i="1" s="1"/>
  <c r="S284" i="1"/>
  <c r="T283" i="1"/>
  <c r="S283" i="1"/>
  <c r="V283" i="1" s="1"/>
  <c r="Y283" i="1" s="1"/>
  <c r="T282" i="1"/>
  <c r="W282" i="1" s="1"/>
  <c r="Z282" i="1" s="1"/>
  <c r="S282" i="1"/>
  <c r="T281" i="1"/>
  <c r="S281" i="1"/>
  <c r="T280" i="1"/>
  <c r="W280" i="1" s="1"/>
  <c r="Z280" i="1" s="1"/>
  <c r="S280" i="1"/>
  <c r="T279" i="1"/>
  <c r="S279" i="1"/>
  <c r="V279" i="1" s="1"/>
  <c r="Y279" i="1" s="1"/>
  <c r="T278" i="1"/>
  <c r="W278" i="1" s="1"/>
  <c r="Z278" i="1" s="1"/>
  <c r="S278" i="1"/>
  <c r="T277" i="1"/>
  <c r="S277" i="1"/>
  <c r="V277" i="1" s="1"/>
  <c r="Y277" i="1" s="1"/>
  <c r="T276" i="1"/>
  <c r="W276" i="1" s="1"/>
  <c r="Z276" i="1" s="1"/>
  <c r="S276" i="1"/>
  <c r="T275" i="1"/>
  <c r="W275" i="1" s="1"/>
  <c r="Z275" i="1" s="1"/>
  <c r="S275" i="1"/>
  <c r="V275" i="1" s="1"/>
  <c r="Y275" i="1" s="1"/>
  <c r="T274" i="1"/>
  <c r="U274" i="1" s="1"/>
  <c r="S274" i="1"/>
  <c r="T273" i="1"/>
  <c r="S273" i="1"/>
  <c r="V273" i="1" s="1"/>
  <c r="Y273" i="1" s="1"/>
  <c r="T272" i="1"/>
  <c r="W272" i="1" s="1"/>
  <c r="Z272" i="1" s="1"/>
  <c r="S272" i="1"/>
  <c r="T271" i="1"/>
  <c r="W271" i="1" s="1"/>
  <c r="Z271" i="1" s="1"/>
  <c r="S271" i="1"/>
  <c r="V271" i="1" s="1"/>
  <c r="Y271" i="1" s="1"/>
  <c r="T270" i="1"/>
  <c r="W270" i="1" s="1"/>
  <c r="Z270" i="1" s="1"/>
  <c r="S270" i="1"/>
  <c r="T269" i="1"/>
  <c r="W269" i="1" s="1"/>
  <c r="Z269" i="1" s="1"/>
  <c r="S269" i="1"/>
  <c r="V269" i="1" s="1"/>
  <c r="Y269" i="1" s="1"/>
  <c r="T268" i="1"/>
  <c r="W268" i="1" s="1"/>
  <c r="Z268" i="1" s="1"/>
  <c r="S268" i="1"/>
  <c r="T267" i="1"/>
  <c r="S267" i="1"/>
  <c r="V267" i="1" s="1"/>
  <c r="Y267" i="1" s="1"/>
  <c r="T266" i="1"/>
  <c r="W266" i="1" s="1"/>
  <c r="Z266" i="1" s="1"/>
  <c r="S266" i="1"/>
  <c r="T265" i="1"/>
  <c r="S265" i="1"/>
  <c r="V265" i="1" s="1"/>
  <c r="Y265" i="1" s="1"/>
  <c r="T264" i="1"/>
  <c r="W264" i="1" s="1"/>
  <c r="Z264" i="1" s="1"/>
  <c r="S264" i="1"/>
  <c r="T263" i="1"/>
  <c r="W263" i="1" s="1"/>
  <c r="Z263" i="1" s="1"/>
  <c r="S263" i="1"/>
  <c r="V263" i="1" s="1"/>
  <c r="Y263" i="1" s="1"/>
  <c r="T262" i="1"/>
  <c r="W262" i="1" s="1"/>
  <c r="Z262" i="1" s="1"/>
  <c r="S262" i="1"/>
  <c r="T261" i="1"/>
  <c r="W261" i="1" s="1"/>
  <c r="Z261" i="1" s="1"/>
  <c r="S261" i="1"/>
  <c r="V261" i="1" s="1"/>
  <c r="Y261" i="1" s="1"/>
  <c r="T260" i="1"/>
  <c r="W260" i="1" s="1"/>
  <c r="Z260" i="1" s="1"/>
  <c r="S260" i="1"/>
  <c r="T258" i="1"/>
  <c r="S258" i="1"/>
  <c r="V258" i="1" s="1"/>
  <c r="Y258" i="1" s="1"/>
  <c r="T257" i="1"/>
  <c r="W257" i="1" s="1"/>
  <c r="Z257" i="1" s="1"/>
  <c r="S257" i="1"/>
  <c r="T256" i="1"/>
  <c r="W256" i="1" s="1"/>
  <c r="Z256" i="1" s="1"/>
  <c r="S256" i="1"/>
  <c r="V256" i="1" s="1"/>
  <c r="Y256" i="1" s="1"/>
  <c r="T255" i="1"/>
  <c r="W255" i="1" s="1"/>
  <c r="Z255" i="1" s="1"/>
  <c r="S255" i="1"/>
  <c r="V255" i="1" s="1"/>
  <c r="Y255" i="1" s="1"/>
  <c r="T254" i="1"/>
  <c r="W254" i="1" s="1"/>
  <c r="Z254" i="1" s="1"/>
  <c r="S254" i="1"/>
  <c r="T253" i="1"/>
  <c r="W253" i="1" s="1"/>
  <c r="Z253" i="1" s="1"/>
  <c r="S253" i="1"/>
  <c r="T252" i="1"/>
  <c r="W252" i="1" s="1"/>
  <c r="Z252" i="1" s="1"/>
  <c r="S252" i="1"/>
  <c r="T251" i="1"/>
  <c r="W251" i="1" s="1"/>
  <c r="Z251" i="1" s="1"/>
  <c r="S251" i="1"/>
  <c r="V251" i="1" s="1"/>
  <c r="Y251" i="1" s="1"/>
  <c r="T250" i="1"/>
  <c r="S250" i="1"/>
  <c r="T249" i="1"/>
  <c r="W249" i="1" s="1"/>
  <c r="Z249" i="1" s="1"/>
  <c r="S249" i="1"/>
  <c r="T248" i="1"/>
  <c r="W248" i="1" s="1"/>
  <c r="Z248" i="1" s="1"/>
  <c r="S248" i="1"/>
  <c r="V248" i="1" s="1"/>
  <c r="Y248" i="1" s="1"/>
  <c r="T247" i="1"/>
  <c r="W247" i="1" s="1"/>
  <c r="Z247" i="1" s="1"/>
  <c r="S247" i="1"/>
  <c r="V247" i="1" s="1"/>
  <c r="Y247" i="1" s="1"/>
  <c r="T246" i="1"/>
  <c r="S246" i="1"/>
  <c r="T245" i="1"/>
  <c r="W245" i="1" s="1"/>
  <c r="Z245" i="1" s="1"/>
  <c r="S245" i="1"/>
  <c r="T244" i="1"/>
  <c r="W244" i="1" s="1"/>
  <c r="Z244" i="1" s="1"/>
  <c r="S244" i="1"/>
  <c r="T243" i="1"/>
  <c r="W243" i="1" s="1"/>
  <c r="Z243" i="1" s="1"/>
  <c r="S243" i="1"/>
  <c r="T242" i="1"/>
  <c r="S242" i="1"/>
  <c r="V242" i="1" s="1"/>
  <c r="Y242" i="1" s="1"/>
  <c r="T241" i="1"/>
  <c r="W241" i="1" s="1"/>
  <c r="Z241" i="1" s="1"/>
  <c r="S241" i="1"/>
  <c r="T240" i="1"/>
  <c r="W240" i="1" s="1"/>
  <c r="Z240" i="1" s="1"/>
  <c r="S240" i="1"/>
  <c r="V240" i="1" s="1"/>
  <c r="Y240" i="1" s="1"/>
  <c r="T239" i="1"/>
  <c r="W239" i="1" s="1"/>
  <c r="Z239" i="1" s="1"/>
  <c r="S239" i="1"/>
  <c r="T238" i="1"/>
  <c r="S238" i="1"/>
  <c r="V238" i="1" s="1"/>
  <c r="Y238" i="1" s="1"/>
  <c r="T237" i="1"/>
  <c r="W237" i="1" s="1"/>
  <c r="Z237" i="1" s="1"/>
  <c r="S237" i="1"/>
  <c r="T236" i="1"/>
  <c r="W236" i="1" s="1"/>
  <c r="Z236" i="1" s="1"/>
  <c r="S236" i="1"/>
  <c r="T235" i="1"/>
  <c r="W235" i="1" s="1"/>
  <c r="Z235" i="1" s="1"/>
  <c r="S235" i="1"/>
  <c r="V235" i="1" s="1"/>
  <c r="Y235" i="1" s="1"/>
  <c r="T234" i="1"/>
  <c r="W234" i="1" s="1"/>
  <c r="Z234" i="1" s="1"/>
  <c r="S234" i="1"/>
  <c r="V234" i="1" s="1"/>
  <c r="Y234" i="1" s="1"/>
  <c r="T233" i="1"/>
  <c r="W233" i="1" s="1"/>
  <c r="Z233" i="1" s="1"/>
  <c r="S233" i="1"/>
  <c r="T232" i="1"/>
  <c r="S232" i="1"/>
  <c r="T231" i="1"/>
  <c r="W231" i="1" s="1"/>
  <c r="Z231" i="1" s="1"/>
  <c r="S231" i="1"/>
  <c r="V231" i="1" s="1"/>
  <c r="Y231" i="1" s="1"/>
  <c r="T230" i="1"/>
  <c r="W230" i="1" s="1"/>
  <c r="Z230" i="1" s="1"/>
  <c r="S230" i="1"/>
  <c r="V230" i="1" s="1"/>
  <c r="Y230" i="1" s="1"/>
  <c r="T229" i="1"/>
  <c r="W229" i="1" s="1"/>
  <c r="Z229" i="1" s="1"/>
  <c r="S229" i="1"/>
  <c r="T228" i="1"/>
  <c r="S228" i="1"/>
  <c r="T227" i="1"/>
  <c r="W227" i="1" s="1"/>
  <c r="Z227" i="1" s="1"/>
  <c r="S227" i="1"/>
  <c r="V227" i="1" s="1"/>
  <c r="Y227" i="1" s="1"/>
  <c r="T226" i="1"/>
  <c r="S226" i="1"/>
  <c r="V226" i="1" s="1"/>
  <c r="Y226" i="1" s="1"/>
  <c r="T225" i="1"/>
  <c r="W225" i="1" s="1"/>
  <c r="Z225" i="1" s="1"/>
  <c r="S225" i="1"/>
  <c r="T224" i="1"/>
  <c r="W224" i="1" s="1"/>
  <c r="Z224" i="1" s="1"/>
  <c r="S224" i="1"/>
  <c r="T223" i="1"/>
  <c r="W223" i="1" s="1"/>
  <c r="Z223" i="1" s="1"/>
  <c r="S223" i="1"/>
  <c r="V223" i="1" s="1"/>
  <c r="Y223" i="1" s="1"/>
  <c r="T222" i="1"/>
  <c r="S222" i="1"/>
  <c r="V222" i="1" s="1"/>
  <c r="Y222" i="1" s="1"/>
  <c r="T221" i="1"/>
  <c r="W221" i="1" s="1"/>
  <c r="Z221" i="1" s="1"/>
  <c r="S221" i="1"/>
  <c r="T220" i="1"/>
  <c r="W220" i="1" s="1"/>
  <c r="Z220" i="1" s="1"/>
  <c r="S220" i="1"/>
  <c r="T219" i="1"/>
  <c r="W219" i="1" s="1"/>
  <c r="Z219" i="1" s="1"/>
  <c r="S219" i="1"/>
  <c r="V219" i="1" s="1"/>
  <c r="Y219" i="1" s="1"/>
  <c r="T218" i="1"/>
  <c r="S218" i="1"/>
  <c r="V218" i="1" s="1"/>
  <c r="Y218" i="1" s="1"/>
  <c r="T217" i="1"/>
  <c r="W217" i="1" s="1"/>
  <c r="Z217" i="1" s="1"/>
  <c r="S217" i="1"/>
  <c r="T215" i="1"/>
  <c r="W215" i="1" s="1"/>
  <c r="Z215" i="1" s="1"/>
  <c r="S215" i="1"/>
  <c r="V215" i="1" s="1"/>
  <c r="Y215" i="1" s="1"/>
  <c r="T214" i="1"/>
  <c r="W214" i="1" s="1"/>
  <c r="Z214" i="1" s="1"/>
  <c r="S214" i="1"/>
  <c r="T213" i="1"/>
  <c r="S213" i="1"/>
  <c r="V213" i="1" s="1"/>
  <c r="Y213" i="1" s="1"/>
  <c r="T212" i="1"/>
  <c r="S212" i="1"/>
  <c r="V212" i="1" s="1"/>
  <c r="Y212" i="1" s="1"/>
  <c r="T211" i="1"/>
  <c r="W211" i="1" s="1"/>
  <c r="Z211" i="1" s="1"/>
  <c r="S211" i="1"/>
  <c r="V211" i="1" s="1"/>
  <c r="Y211" i="1" s="1"/>
  <c r="T210" i="1"/>
  <c r="W210" i="1" s="1"/>
  <c r="Z210" i="1" s="1"/>
  <c r="S210" i="1"/>
  <c r="T209" i="1"/>
  <c r="S209" i="1"/>
  <c r="T208" i="1"/>
  <c r="S208" i="1"/>
  <c r="V208" i="1" s="1"/>
  <c r="Y208" i="1" s="1"/>
  <c r="T207" i="1"/>
  <c r="W207" i="1" s="1"/>
  <c r="Z207" i="1" s="1"/>
  <c r="S207" i="1"/>
  <c r="V207" i="1" s="1"/>
  <c r="Y207" i="1" s="1"/>
  <c r="T206" i="1"/>
  <c r="W206" i="1" s="1"/>
  <c r="Z206" i="1" s="1"/>
  <c r="S206" i="1"/>
  <c r="T205" i="1"/>
  <c r="S205" i="1"/>
  <c r="V205" i="1" s="1"/>
  <c r="Y205" i="1" s="1"/>
  <c r="T204" i="1"/>
  <c r="W204" i="1" s="1"/>
  <c r="Z204" i="1" s="1"/>
  <c r="S204" i="1"/>
  <c r="V204" i="1" s="1"/>
  <c r="Y204" i="1" s="1"/>
  <c r="T203" i="1"/>
  <c r="S203" i="1"/>
  <c r="T202" i="1"/>
  <c r="W202" i="1" s="1"/>
  <c r="Z202" i="1" s="1"/>
  <c r="S202" i="1"/>
  <c r="T201" i="1"/>
  <c r="W201" i="1" s="1"/>
  <c r="Z201" i="1" s="1"/>
  <c r="S201" i="1"/>
  <c r="T200" i="1"/>
  <c r="W200" i="1" s="1"/>
  <c r="Z200" i="1" s="1"/>
  <c r="S200" i="1"/>
  <c r="V200" i="1" s="1"/>
  <c r="Y200" i="1" s="1"/>
  <c r="T199" i="1"/>
  <c r="S199" i="1"/>
  <c r="V199" i="1" s="1"/>
  <c r="Y199" i="1" s="1"/>
  <c r="T198" i="1"/>
  <c r="W198" i="1" s="1"/>
  <c r="Z198" i="1" s="1"/>
  <c r="S198" i="1"/>
  <c r="T197" i="1"/>
  <c r="W197" i="1" s="1"/>
  <c r="Z197" i="1" s="1"/>
  <c r="S197" i="1"/>
  <c r="V197" i="1" s="1"/>
  <c r="Y197" i="1" s="1"/>
  <c r="T196" i="1"/>
  <c r="W196" i="1" s="1"/>
  <c r="Z196" i="1" s="1"/>
  <c r="S196" i="1"/>
  <c r="V196" i="1" s="1"/>
  <c r="Y196" i="1" s="1"/>
  <c r="T195" i="1"/>
  <c r="W195" i="1" s="1"/>
  <c r="Z195" i="1" s="1"/>
  <c r="S195" i="1"/>
  <c r="T194" i="1"/>
  <c r="W194" i="1" s="1"/>
  <c r="Z194" i="1" s="1"/>
  <c r="S194" i="1"/>
  <c r="T192" i="1"/>
  <c r="W192" i="1" s="1"/>
  <c r="Z192" i="1" s="1"/>
  <c r="S192" i="1"/>
  <c r="T191" i="1"/>
  <c r="W191" i="1" s="1"/>
  <c r="Z191" i="1" s="1"/>
  <c r="S191" i="1"/>
  <c r="T190" i="1"/>
  <c r="S190" i="1"/>
  <c r="V190" i="1" s="1"/>
  <c r="Y190" i="1" s="1"/>
  <c r="T189" i="1"/>
  <c r="W189" i="1" s="1"/>
  <c r="Z189" i="1" s="1"/>
  <c r="S189" i="1"/>
  <c r="T188" i="1"/>
  <c r="W188" i="1" s="1"/>
  <c r="Z188" i="1" s="1"/>
  <c r="S188" i="1"/>
  <c r="V188" i="1" s="1"/>
  <c r="Y188" i="1" s="1"/>
  <c r="T187" i="1"/>
  <c r="W187" i="1" s="1"/>
  <c r="Z187" i="1" s="1"/>
  <c r="S187" i="1"/>
  <c r="T186" i="1"/>
  <c r="S186" i="1"/>
  <c r="V186" i="1" s="1"/>
  <c r="Y186" i="1" s="1"/>
  <c r="T185" i="1"/>
  <c r="W185" i="1" s="1"/>
  <c r="Z185" i="1" s="1"/>
  <c r="S185" i="1"/>
  <c r="T184" i="1"/>
  <c r="W184" i="1" s="1"/>
  <c r="Z184" i="1" s="1"/>
  <c r="S184" i="1"/>
  <c r="T183" i="1"/>
  <c r="W183" i="1" s="1"/>
  <c r="Z183" i="1" s="1"/>
  <c r="S183" i="1"/>
  <c r="T182" i="1"/>
  <c r="S182" i="1"/>
  <c r="V182" i="1" s="1"/>
  <c r="Y182" i="1" s="1"/>
  <c r="T181" i="1"/>
  <c r="W181" i="1" s="1"/>
  <c r="Z181" i="1" s="1"/>
  <c r="S181" i="1"/>
  <c r="T180" i="1"/>
  <c r="W180" i="1" s="1"/>
  <c r="Z180" i="1" s="1"/>
  <c r="S180" i="1"/>
  <c r="V180" i="1" s="1"/>
  <c r="Y180" i="1" s="1"/>
  <c r="T179" i="1"/>
  <c r="W179" i="1" s="1"/>
  <c r="Z179" i="1" s="1"/>
  <c r="S179" i="1"/>
  <c r="T178" i="1"/>
  <c r="S178" i="1"/>
  <c r="V178" i="1" s="1"/>
  <c r="Y178" i="1" s="1"/>
  <c r="T177" i="1"/>
  <c r="W177" i="1" s="1"/>
  <c r="Z177" i="1" s="1"/>
  <c r="S177" i="1"/>
  <c r="T176" i="1"/>
  <c r="W176" i="1" s="1"/>
  <c r="Z176" i="1" s="1"/>
  <c r="S176" i="1"/>
  <c r="T175" i="1"/>
  <c r="W175" i="1" s="1"/>
  <c r="Z175" i="1" s="1"/>
  <c r="S175" i="1"/>
  <c r="T174" i="1"/>
  <c r="S174" i="1"/>
  <c r="V174" i="1" s="1"/>
  <c r="Y174" i="1" s="1"/>
  <c r="T173" i="1"/>
  <c r="W173" i="1" s="1"/>
  <c r="Z173" i="1" s="1"/>
  <c r="S173" i="1"/>
  <c r="T172" i="1"/>
  <c r="W172" i="1" s="1"/>
  <c r="Z172" i="1" s="1"/>
  <c r="S172" i="1"/>
  <c r="V172" i="1" s="1"/>
  <c r="Y172" i="1" s="1"/>
  <c r="T171" i="1"/>
  <c r="W171" i="1" s="1"/>
  <c r="Z171" i="1" s="1"/>
  <c r="S171" i="1"/>
  <c r="T170" i="1"/>
  <c r="S170" i="1"/>
  <c r="V170" i="1" s="1"/>
  <c r="Y170" i="1" s="1"/>
  <c r="T169" i="1"/>
  <c r="W169" i="1" s="1"/>
  <c r="Z169" i="1" s="1"/>
  <c r="S169" i="1"/>
  <c r="T168" i="1"/>
  <c r="W168" i="1" s="1"/>
  <c r="Z168" i="1" s="1"/>
  <c r="S168" i="1"/>
  <c r="T167" i="1"/>
  <c r="W167" i="1" s="1"/>
  <c r="Z167" i="1" s="1"/>
  <c r="S167" i="1"/>
  <c r="T166" i="1"/>
  <c r="S166" i="1"/>
  <c r="V166" i="1" s="1"/>
  <c r="Y166" i="1" s="1"/>
  <c r="T165" i="1"/>
  <c r="W165" i="1" s="1"/>
  <c r="Z165" i="1" s="1"/>
  <c r="S165" i="1"/>
  <c r="T164" i="1"/>
  <c r="W164" i="1" s="1"/>
  <c r="Z164" i="1" s="1"/>
  <c r="S164" i="1"/>
  <c r="V164" i="1" s="1"/>
  <c r="Y164" i="1" s="1"/>
  <c r="T163" i="1"/>
  <c r="W163" i="1" s="1"/>
  <c r="Z163" i="1" s="1"/>
  <c r="S163" i="1"/>
  <c r="T162" i="1"/>
  <c r="S162" i="1"/>
  <c r="V162" i="1" s="1"/>
  <c r="Y162" i="1" s="1"/>
  <c r="T161" i="1"/>
  <c r="W161" i="1" s="1"/>
  <c r="Z161" i="1" s="1"/>
  <c r="S161" i="1"/>
  <c r="T160" i="1"/>
  <c r="W160" i="1" s="1"/>
  <c r="Z160" i="1" s="1"/>
  <c r="S160" i="1"/>
  <c r="T159" i="1"/>
  <c r="W159" i="1" s="1"/>
  <c r="Z159" i="1" s="1"/>
  <c r="S159" i="1"/>
  <c r="T158" i="1"/>
  <c r="S158" i="1"/>
  <c r="V158" i="1" s="1"/>
  <c r="Y158" i="1" s="1"/>
  <c r="T157" i="1"/>
  <c r="W157" i="1" s="1"/>
  <c r="Z157" i="1" s="1"/>
  <c r="S157" i="1"/>
  <c r="T156" i="1"/>
  <c r="W156" i="1" s="1"/>
  <c r="Z156" i="1" s="1"/>
  <c r="S156" i="1"/>
  <c r="V156" i="1" s="1"/>
  <c r="Y156" i="1" s="1"/>
  <c r="T155" i="1"/>
  <c r="W155" i="1" s="1"/>
  <c r="Z155" i="1" s="1"/>
  <c r="S155" i="1"/>
  <c r="T154" i="1"/>
  <c r="S154" i="1"/>
  <c r="V154" i="1" s="1"/>
  <c r="Y154" i="1" s="1"/>
  <c r="T153" i="1"/>
  <c r="W153" i="1" s="1"/>
  <c r="Z153" i="1" s="1"/>
  <c r="S153" i="1"/>
  <c r="T152" i="1"/>
  <c r="W152" i="1" s="1"/>
  <c r="Z152" i="1" s="1"/>
  <c r="S152" i="1"/>
  <c r="V152" i="1" s="1"/>
  <c r="Y152" i="1" s="1"/>
  <c r="T151" i="1"/>
  <c r="W151" i="1" s="1"/>
  <c r="Z151" i="1" s="1"/>
  <c r="S151" i="1"/>
  <c r="T150" i="1"/>
  <c r="S150" i="1"/>
  <c r="V150" i="1" s="1"/>
  <c r="Y150" i="1" s="1"/>
  <c r="T146" i="1"/>
  <c r="W146" i="1" s="1"/>
  <c r="Z146" i="1" s="1"/>
  <c r="S146" i="1"/>
  <c r="T145" i="1"/>
  <c r="W145" i="1" s="1"/>
  <c r="Z145" i="1" s="1"/>
  <c r="S145" i="1"/>
  <c r="V145" i="1" s="1"/>
  <c r="Y145" i="1" s="1"/>
  <c r="T144" i="1"/>
  <c r="W144" i="1" s="1"/>
  <c r="Z144" i="1" s="1"/>
  <c r="S144" i="1"/>
  <c r="T142" i="1"/>
  <c r="S142" i="1"/>
  <c r="V142" i="1" s="1"/>
  <c r="Y142" i="1" s="1"/>
  <c r="T141" i="1"/>
  <c r="W141" i="1" s="1"/>
  <c r="Z141" i="1" s="1"/>
  <c r="S141" i="1"/>
  <c r="T140" i="1"/>
  <c r="W140" i="1" s="1"/>
  <c r="Z140" i="1" s="1"/>
  <c r="S140" i="1"/>
  <c r="T138" i="1"/>
  <c r="W138" i="1" s="1"/>
  <c r="Z138" i="1" s="1"/>
  <c r="S138" i="1"/>
  <c r="T136" i="1"/>
  <c r="S136" i="1"/>
  <c r="T134" i="1"/>
  <c r="W134" i="1" s="1"/>
  <c r="Z134" i="1" s="1"/>
  <c r="S134" i="1"/>
  <c r="T133" i="1"/>
  <c r="S133" i="1"/>
  <c r="V133" i="1" s="1"/>
  <c r="Y133" i="1" s="1"/>
  <c r="T132" i="1"/>
  <c r="W132" i="1" s="1"/>
  <c r="Z132" i="1" s="1"/>
  <c r="S132" i="1"/>
  <c r="T131" i="1"/>
  <c r="W131" i="1" s="1"/>
  <c r="Z131" i="1" s="1"/>
  <c r="S131" i="1"/>
  <c r="V131" i="1" s="1"/>
  <c r="Y131" i="1" s="1"/>
  <c r="T128" i="1"/>
  <c r="W128" i="1" s="1"/>
  <c r="Z128" i="1" s="1"/>
  <c r="S128" i="1"/>
  <c r="T127" i="1"/>
  <c r="S127" i="1"/>
  <c r="T125" i="1"/>
  <c r="W125" i="1" s="1"/>
  <c r="Z125" i="1" s="1"/>
  <c r="S125" i="1"/>
  <c r="T124" i="1"/>
  <c r="W124" i="1" s="1"/>
  <c r="Z124" i="1" s="1"/>
  <c r="S124" i="1"/>
  <c r="V124" i="1" s="1"/>
  <c r="Y124" i="1" s="1"/>
  <c r="T123" i="1"/>
  <c r="W123" i="1" s="1"/>
  <c r="Z123" i="1" s="1"/>
  <c r="S123" i="1"/>
  <c r="T122" i="1"/>
  <c r="S122" i="1"/>
  <c r="V122" i="1" s="1"/>
  <c r="Y122" i="1" s="1"/>
  <c r="T121" i="1"/>
  <c r="U121" i="1" s="1"/>
  <c r="S121" i="1"/>
  <c r="T120" i="1"/>
  <c r="W120" i="1" s="1"/>
  <c r="Z120" i="1" s="1"/>
  <c r="S120" i="1"/>
  <c r="V120" i="1" s="1"/>
  <c r="Y120" i="1" s="1"/>
  <c r="T118" i="1"/>
  <c r="W118" i="1" s="1"/>
  <c r="Z118" i="1" s="1"/>
  <c r="S118" i="1"/>
  <c r="T117" i="1"/>
  <c r="S117" i="1"/>
  <c r="V117" i="1" s="1"/>
  <c r="Y117" i="1" s="1"/>
  <c r="T116" i="1"/>
  <c r="S116" i="1"/>
  <c r="T115" i="1"/>
  <c r="W115" i="1" s="1"/>
  <c r="Z115" i="1" s="1"/>
  <c r="S115" i="1"/>
  <c r="V115" i="1" s="1"/>
  <c r="Y115" i="1" s="1"/>
  <c r="T114" i="1"/>
  <c r="W114" i="1" s="1"/>
  <c r="Z114" i="1" s="1"/>
  <c r="S114" i="1"/>
  <c r="T112" i="1"/>
  <c r="S112" i="1"/>
  <c r="V112" i="1" s="1"/>
  <c r="Y112" i="1" s="1"/>
  <c r="T110" i="1"/>
  <c r="W110" i="1" s="1"/>
  <c r="Z110" i="1" s="1"/>
  <c r="S110" i="1"/>
  <c r="T109" i="1"/>
  <c r="W109" i="1" s="1"/>
  <c r="Z109" i="1" s="1"/>
  <c r="S109" i="1"/>
  <c r="V109" i="1" s="1"/>
  <c r="Y109" i="1" s="1"/>
  <c r="T108" i="1"/>
  <c r="W108" i="1" s="1"/>
  <c r="Z108" i="1" s="1"/>
  <c r="S108" i="1"/>
  <c r="T105" i="1"/>
  <c r="S105" i="1"/>
  <c r="V105" i="1" s="1"/>
  <c r="Y105" i="1" s="1"/>
  <c r="T104" i="1"/>
  <c r="W104" i="1" s="1"/>
  <c r="Z104" i="1" s="1"/>
  <c r="S104" i="1"/>
  <c r="T103" i="1"/>
  <c r="W103" i="1" s="1"/>
  <c r="Z103" i="1" s="1"/>
  <c r="S103" i="1"/>
  <c r="V103" i="1" s="1"/>
  <c r="Y103" i="1" s="1"/>
  <c r="T102" i="1"/>
  <c r="W102" i="1" s="1"/>
  <c r="Z102" i="1" s="1"/>
  <c r="S102" i="1"/>
  <c r="T101" i="1"/>
  <c r="S101" i="1"/>
  <c r="V101" i="1" s="1"/>
  <c r="Y101" i="1" s="1"/>
  <c r="T99" i="1"/>
  <c r="W99" i="1" s="1"/>
  <c r="Z99" i="1" s="1"/>
  <c r="S99" i="1"/>
  <c r="T98" i="1"/>
  <c r="W98" i="1" s="1"/>
  <c r="Z98" i="1" s="1"/>
  <c r="S98" i="1"/>
  <c r="T97" i="1"/>
  <c r="W97" i="1" s="1"/>
  <c r="Z97" i="1" s="1"/>
  <c r="S97" i="1"/>
  <c r="T96" i="1"/>
  <c r="W96" i="1" s="1"/>
  <c r="Z96" i="1" s="1"/>
  <c r="S96" i="1"/>
  <c r="T95" i="1"/>
  <c r="W95" i="1" s="1"/>
  <c r="Z95" i="1" s="1"/>
  <c r="S95" i="1"/>
  <c r="T94" i="1"/>
  <c r="W94" i="1" s="1"/>
  <c r="Z94" i="1" s="1"/>
  <c r="S94" i="1"/>
  <c r="V94" i="1" s="1"/>
  <c r="Y94" i="1" s="1"/>
  <c r="T91" i="1"/>
  <c r="W91" i="1" s="1"/>
  <c r="Z91" i="1" s="1"/>
  <c r="T90" i="1"/>
  <c r="S90" i="1"/>
  <c r="V90" i="1" s="1"/>
  <c r="Y90" i="1" s="1"/>
  <c r="T88" i="1"/>
  <c r="S88" i="1"/>
  <c r="T87" i="1"/>
  <c r="S87" i="1"/>
  <c r="T86" i="1"/>
  <c r="S86" i="1"/>
  <c r="V86" i="1" s="1"/>
  <c r="Y86" i="1" s="1"/>
  <c r="T85" i="1"/>
  <c r="S85" i="1"/>
  <c r="V85" i="1" s="1"/>
  <c r="Y85" i="1" s="1"/>
  <c r="T84" i="1"/>
  <c r="W84" i="1" s="1"/>
  <c r="Z84" i="1" s="1"/>
  <c r="S84" i="1"/>
  <c r="V84" i="1" s="1"/>
  <c r="Y84" i="1" s="1"/>
  <c r="T82" i="1"/>
  <c r="S82" i="1"/>
  <c r="T81" i="1"/>
  <c r="W81" i="1" s="1"/>
  <c r="Z81" i="1" s="1"/>
  <c r="S81" i="1"/>
  <c r="V81" i="1" s="1"/>
  <c r="Y81" i="1" s="1"/>
  <c r="T80" i="1"/>
  <c r="S80" i="1"/>
  <c r="V80" i="1" s="1"/>
  <c r="Y80" i="1" s="1"/>
  <c r="T79" i="1"/>
  <c r="W79" i="1" s="1"/>
  <c r="Z79" i="1" s="1"/>
  <c r="S79" i="1"/>
  <c r="T78" i="1"/>
  <c r="S78" i="1"/>
  <c r="V78" i="1" s="1"/>
  <c r="Y78" i="1" s="1"/>
  <c r="T77" i="1"/>
  <c r="S77" i="1"/>
  <c r="V77" i="1" s="1"/>
  <c r="Y77" i="1" s="1"/>
  <c r="T76" i="1"/>
  <c r="S76" i="1"/>
  <c r="V76" i="1" s="1"/>
  <c r="Y76" i="1" s="1"/>
  <c r="T75" i="1"/>
  <c r="W75" i="1" s="1"/>
  <c r="Z75" i="1" s="1"/>
  <c r="S75" i="1"/>
  <c r="V75" i="1" s="1"/>
  <c r="Y75" i="1" s="1"/>
  <c r="T74" i="1"/>
  <c r="S74" i="1"/>
  <c r="V74" i="1" s="1"/>
  <c r="Y74" i="1" s="1"/>
  <c r="T73" i="1"/>
  <c r="W73" i="1" s="1"/>
  <c r="Z73" i="1" s="1"/>
  <c r="S73" i="1"/>
  <c r="V73" i="1" s="1"/>
  <c r="Y73" i="1" s="1"/>
  <c r="T71" i="1"/>
  <c r="S71" i="1"/>
  <c r="V71" i="1" s="1"/>
  <c r="Y71" i="1" s="1"/>
  <c r="T70" i="1"/>
  <c r="W70" i="1" s="1"/>
  <c r="Z70" i="1" s="1"/>
  <c r="S70" i="1"/>
  <c r="V70" i="1" s="1"/>
  <c r="Y70" i="1" s="1"/>
  <c r="T69" i="1"/>
  <c r="S69" i="1"/>
  <c r="V69" i="1" s="1"/>
  <c r="Y69" i="1" s="1"/>
  <c r="AA69" i="1" s="1"/>
  <c r="T68" i="1"/>
  <c r="W68" i="1" s="1"/>
  <c r="Z68" i="1" s="1"/>
  <c r="S68" i="1"/>
  <c r="V68" i="1" s="1"/>
  <c r="Y68" i="1" s="1"/>
  <c r="T66" i="1"/>
  <c r="S66" i="1"/>
  <c r="V66" i="1" s="1"/>
  <c r="Y66" i="1" s="1"/>
  <c r="T65" i="1"/>
  <c r="W65" i="1" s="1"/>
  <c r="Z65" i="1" s="1"/>
  <c r="S65" i="1"/>
  <c r="V65" i="1" s="1"/>
  <c r="Y65" i="1" s="1"/>
  <c r="T64" i="1"/>
  <c r="S64" i="1"/>
  <c r="T63" i="1"/>
  <c r="W63" i="1" s="1"/>
  <c r="Z63" i="1" s="1"/>
  <c r="S63" i="1"/>
  <c r="V63" i="1" s="1"/>
  <c r="Y63" i="1" s="1"/>
  <c r="T61" i="1"/>
  <c r="S61" i="1"/>
  <c r="V61" i="1" s="1"/>
  <c r="Y61" i="1" s="1"/>
  <c r="T60" i="1"/>
  <c r="W60" i="1" s="1"/>
  <c r="Z60" i="1" s="1"/>
  <c r="S60" i="1"/>
  <c r="V60" i="1" s="1"/>
  <c r="Y60" i="1" s="1"/>
  <c r="T57" i="1"/>
  <c r="W57" i="1" s="1"/>
  <c r="Z57" i="1" s="1"/>
  <c r="S57" i="1"/>
  <c r="V57" i="1" s="1"/>
  <c r="Y57" i="1" s="1"/>
  <c r="AA57" i="1" s="1"/>
  <c r="T56" i="1"/>
  <c r="S56" i="1"/>
  <c r="V56" i="1" s="1"/>
  <c r="Y56" i="1" s="1"/>
  <c r="T55" i="1"/>
  <c r="S55" i="1"/>
  <c r="V55" i="1" s="1"/>
  <c r="Y55" i="1" s="1"/>
  <c r="T53" i="1"/>
  <c r="W53" i="1" s="1"/>
  <c r="Z53" i="1" s="1"/>
  <c r="S53" i="1"/>
  <c r="V53" i="1" s="1"/>
  <c r="Y53" i="1" s="1"/>
  <c r="T52" i="1"/>
  <c r="S52" i="1"/>
  <c r="V52" i="1" s="1"/>
  <c r="Y52" i="1" s="1"/>
  <c r="T51" i="1"/>
  <c r="W51" i="1" s="1"/>
  <c r="Z51" i="1" s="1"/>
  <c r="S51" i="1"/>
  <c r="V51" i="1" s="1"/>
  <c r="Y51" i="1" s="1"/>
  <c r="T50" i="1"/>
  <c r="S50" i="1"/>
  <c r="T47" i="1"/>
  <c r="W47" i="1" s="1"/>
  <c r="Z47" i="1" s="1"/>
  <c r="S47" i="1"/>
  <c r="V47" i="1" s="1"/>
  <c r="Y47" i="1" s="1"/>
  <c r="T46" i="1"/>
  <c r="S46" i="1"/>
  <c r="V46" i="1" s="1"/>
  <c r="Y46" i="1" s="1"/>
  <c r="T45" i="1"/>
  <c r="W45" i="1" s="1"/>
  <c r="Z45" i="1" s="1"/>
  <c r="S45" i="1"/>
  <c r="V45" i="1" s="1"/>
  <c r="Y45" i="1" s="1"/>
  <c r="T44" i="1"/>
  <c r="S44" i="1"/>
  <c r="V44" i="1" s="1"/>
  <c r="Y44" i="1" s="1"/>
  <c r="T43" i="1"/>
  <c r="W43" i="1" s="1"/>
  <c r="Z43" i="1" s="1"/>
  <c r="S43" i="1"/>
  <c r="V43" i="1" s="1"/>
  <c r="Y43" i="1" s="1"/>
  <c r="T42" i="1"/>
  <c r="S42" i="1"/>
  <c r="T41" i="1"/>
  <c r="W41" i="1" s="1"/>
  <c r="Z41" i="1" s="1"/>
  <c r="S41" i="1"/>
  <c r="V41" i="1" s="1"/>
  <c r="Y41" i="1" s="1"/>
  <c r="T40" i="1"/>
  <c r="S40" i="1"/>
  <c r="V40" i="1" s="1"/>
  <c r="Y40" i="1" s="1"/>
  <c r="T39" i="1"/>
  <c r="W39" i="1" s="1"/>
  <c r="Z39" i="1" s="1"/>
  <c r="S39" i="1"/>
  <c r="V39" i="1" s="1"/>
  <c r="Y39" i="1" s="1"/>
  <c r="T38" i="1"/>
  <c r="S38" i="1"/>
  <c r="T37" i="1"/>
  <c r="S37" i="1"/>
  <c r="V37" i="1" s="1"/>
  <c r="Y37" i="1" s="1"/>
  <c r="T36" i="1"/>
  <c r="S36" i="1"/>
  <c r="V36" i="1" s="1"/>
  <c r="Y36" i="1" s="1"/>
  <c r="T35" i="1"/>
  <c r="W35" i="1" s="1"/>
  <c r="Z35" i="1" s="1"/>
  <c r="S35" i="1"/>
  <c r="V35" i="1" s="1"/>
  <c r="Y35" i="1" s="1"/>
  <c r="T34" i="1"/>
  <c r="S34" i="1"/>
  <c r="T33" i="1"/>
  <c r="W33" i="1" s="1"/>
  <c r="Z33" i="1" s="1"/>
  <c r="S33" i="1"/>
  <c r="V33" i="1" s="1"/>
  <c r="Y33" i="1" s="1"/>
  <c r="T32" i="1"/>
  <c r="S32" i="1"/>
  <c r="V32" i="1" s="1"/>
  <c r="Y32" i="1" s="1"/>
  <c r="T31" i="1"/>
  <c r="W31" i="1" s="1"/>
  <c r="Z31" i="1" s="1"/>
  <c r="S31" i="1"/>
  <c r="V31" i="1" s="1"/>
  <c r="Y31" i="1" s="1"/>
  <c r="T29" i="1"/>
  <c r="S29" i="1"/>
  <c r="T28" i="1"/>
  <c r="W28" i="1" s="1"/>
  <c r="Z28" i="1" s="1"/>
  <c r="S28" i="1"/>
  <c r="V28" i="1" s="1"/>
  <c r="Y28" i="1" s="1"/>
  <c r="T27" i="1"/>
  <c r="S27" i="1"/>
  <c r="V27" i="1" s="1"/>
  <c r="Y27" i="1" s="1"/>
  <c r="T26" i="1"/>
  <c r="W26" i="1" s="1"/>
  <c r="Z26" i="1" s="1"/>
  <c r="S26" i="1"/>
  <c r="V26" i="1" s="1"/>
  <c r="Y26" i="1" s="1"/>
  <c r="T24" i="1"/>
  <c r="S24" i="1"/>
  <c r="V24" i="1" s="1"/>
  <c r="Y24" i="1" s="1"/>
  <c r="AA24" i="1" s="1"/>
  <c r="T23" i="1"/>
  <c r="W23" i="1" s="1"/>
  <c r="Z23" i="1" s="1"/>
  <c r="S23" i="1"/>
  <c r="V23" i="1" s="1"/>
  <c r="Y23" i="1" s="1"/>
  <c r="T22" i="1"/>
  <c r="S22" i="1"/>
  <c r="V22" i="1" s="1"/>
  <c r="Y22" i="1" s="1"/>
  <c r="T21" i="1"/>
  <c r="S21" i="1"/>
  <c r="V21" i="1" s="1"/>
  <c r="Y21" i="1" s="1"/>
  <c r="T20" i="1"/>
  <c r="S20" i="1"/>
  <c r="V20" i="1" s="1"/>
  <c r="Y20" i="1" s="1"/>
  <c r="T19" i="1"/>
  <c r="S19" i="1"/>
  <c r="V19" i="1" s="1"/>
  <c r="Y19" i="1" s="1"/>
  <c r="T17" i="1"/>
  <c r="S17" i="1"/>
  <c r="V17" i="1" s="1"/>
  <c r="Y17" i="1" s="1"/>
  <c r="S12" i="1"/>
  <c r="T12" i="1"/>
  <c r="W12" i="1" s="1"/>
  <c r="Z12" i="1" s="1"/>
  <c r="S13" i="1"/>
  <c r="T13" i="1"/>
  <c r="S14" i="1"/>
  <c r="T14" i="1"/>
  <c r="W14" i="1" s="1"/>
  <c r="Z14" i="1" s="1"/>
  <c r="S15" i="1"/>
  <c r="T15" i="1"/>
  <c r="W15" i="1" s="1"/>
  <c r="Z15" i="1" s="1"/>
  <c r="T11" i="1"/>
  <c r="W11" i="1" s="1"/>
  <c r="Z11" i="1" s="1"/>
  <c r="S11" i="1"/>
  <c r="V11" i="1" s="1"/>
  <c r="Y11" i="1" s="1"/>
  <c r="V1146" i="1"/>
  <c r="Y1146" i="1" s="1"/>
  <c r="W1144" i="1"/>
  <c r="Z1144" i="1" s="1"/>
  <c r="V1143" i="1"/>
  <c r="Y1143" i="1" s="1"/>
  <c r="W1140" i="1"/>
  <c r="Z1140" i="1" s="1"/>
  <c r="V1139" i="1"/>
  <c r="Y1139" i="1" s="1"/>
  <c r="W1136" i="1"/>
  <c r="Z1136" i="1" s="1"/>
  <c r="V1135" i="1"/>
  <c r="Y1135" i="1" s="1"/>
  <c r="W1134" i="1"/>
  <c r="Z1134" i="1" s="1"/>
  <c r="V1133" i="1"/>
  <c r="Y1133" i="1" s="1"/>
  <c r="AA1133" i="1" s="1"/>
  <c r="V1132" i="1"/>
  <c r="Y1132" i="1" s="1"/>
  <c r="W1131" i="1"/>
  <c r="Z1131" i="1" s="1"/>
  <c r="V1131" i="1"/>
  <c r="Y1131" i="1" s="1"/>
  <c r="V1128" i="1"/>
  <c r="Y1128" i="1" s="1"/>
  <c r="W1126" i="1"/>
  <c r="Z1126" i="1" s="1"/>
  <c r="W1125" i="1"/>
  <c r="Z1125" i="1" s="1"/>
  <c r="V1124" i="1"/>
  <c r="Y1124" i="1" s="1"/>
  <c r="V1122" i="1"/>
  <c r="Y1122" i="1" s="1"/>
  <c r="W1121" i="1"/>
  <c r="Z1121" i="1" s="1"/>
  <c r="V1120" i="1"/>
  <c r="Y1120" i="1" s="1"/>
  <c r="W1116" i="1"/>
  <c r="Z1116" i="1" s="1"/>
  <c r="V1116" i="1"/>
  <c r="Y1116" i="1" s="1"/>
  <c r="W1115" i="1"/>
  <c r="Z1115" i="1" s="1"/>
  <c r="W1114" i="1"/>
  <c r="Z1114" i="1" s="1"/>
  <c r="W1109" i="1"/>
  <c r="Z1109" i="1" s="1"/>
  <c r="V1108" i="1"/>
  <c r="Y1108" i="1" s="1"/>
  <c r="V1105" i="1"/>
  <c r="Y1105" i="1" s="1"/>
  <c r="V1103" i="1"/>
  <c r="Y1103" i="1" s="1"/>
  <c r="V1101" i="1"/>
  <c r="Y1101" i="1" s="1"/>
  <c r="W1100" i="1"/>
  <c r="Z1100" i="1" s="1"/>
  <c r="V1099" i="1"/>
  <c r="Y1099" i="1" s="1"/>
  <c r="V1097" i="1"/>
  <c r="Y1097" i="1" s="1"/>
  <c r="W1096" i="1"/>
  <c r="Z1096" i="1" s="1"/>
  <c r="V1095" i="1"/>
  <c r="Y1095" i="1" s="1"/>
  <c r="V1093" i="1"/>
  <c r="Y1093" i="1" s="1"/>
  <c r="W1091" i="1"/>
  <c r="Z1091" i="1" s="1"/>
  <c r="V1090" i="1"/>
  <c r="Y1090" i="1" s="1"/>
  <c r="V1088" i="1"/>
  <c r="Y1088" i="1" s="1"/>
  <c r="AA1088" i="1" s="1"/>
  <c r="V1087" i="1"/>
  <c r="Y1087" i="1" s="1"/>
  <c r="V1086" i="1"/>
  <c r="Y1086" i="1" s="1"/>
  <c r="W1085" i="1"/>
  <c r="Z1085" i="1" s="1"/>
  <c r="V1084" i="1"/>
  <c r="Y1084" i="1" s="1"/>
  <c r="W1083" i="1"/>
  <c r="Z1083" i="1" s="1"/>
  <c r="W1082" i="1"/>
  <c r="Z1082" i="1" s="1"/>
  <c r="V1082" i="1"/>
  <c r="Y1082" i="1" s="1"/>
  <c r="V1080" i="1"/>
  <c r="Y1080" i="1" s="1"/>
  <c r="W1078" i="1"/>
  <c r="Z1078" i="1" s="1"/>
  <c r="V1078" i="1"/>
  <c r="Y1078" i="1" s="1"/>
  <c r="W1076" i="1"/>
  <c r="Z1076" i="1" s="1"/>
  <c r="V1076" i="1"/>
  <c r="Y1076" i="1" s="1"/>
  <c r="AA1076" i="1" s="1"/>
  <c r="W1075" i="1"/>
  <c r="Z1075" i="1" s="1"/>
  <c r="V1074" i="1"/>
  <c r="Y1074" i="1" s="1"/>
  <c r="V1072" i="1"/>
  <c r="Y1072" i="1" s="1"/>
  <c r="W1071" i="1"/>
  <c r="Z1071" i="1" s="1"/>
  <c r="V1069" i="1"/>
  <c r="Y1069" i="1" s="1"/>
  <c r="V1067" i="1"/>
  <c r="Y1067" i="1" s="1"/>
  <c r="W1066" i="1"/>
  <c r="Z1066" i="1" s="1"/>
  <c r="U1065" i="1"/>
  <c r="V1065" i="1"/>
  <c r="Y1065" i="1" s="1"/>
  <c r="V1063" i="1"/>
  <c r="Y1063" i="1" s="1"/>
  <c r="W1062" i="1"/>
  <c r="Z1062" i="1" s="1"/>
  <c r="V1061" i="1"/>
  <c r="Y1061" i="1" s="1"/>
  <c r="W1058" i="1"/>
  <c r="Z1058" i="1" s="1"/>
  <c r="V1054" i="1"/>
  <c r="Y1054" i="1" s="1"/>
  <c r="W1051" i="1"/>
  <c r="Z1051" i="1" s="1"/>
  <c r="V1051" i="1"/>
  <c r="Y1051" i="1" s="1"/>
  <c r="W1049" i="1"/>
  <c r="Z1049" i="1" s="1"/>
  <c r="V1049" i="1"/>
  <c r="Y1049" i="1" s="1"/>
  <c r="W1048" i="1"/>
  <c r="Z1048" i="1" s="1"/>
  <c r="V1048" i="1"/>
  <c r="Y1048" i="1" s="1"/>
  <c r="W1045" i="1"/>
  <c r="Z1045" i="1" s="1"/>
  <c r="W1044" i="1"/>
  <c r="Z1044" i="1" s="1"/>
  <c r="V1044" i="1"/>
  <c r="Y1044" i="1" s="1"/>
  <c r="V1039" i="1"/>
  <c r="Y1039" i="1" s="1"/>
  <c r="W1036" i="1"/>
  <c r="Z1036" i="1" s="1"/>
  <c r="V1033" i="1"/>
  <c r="Y1033" i="1" s="1"/>
  <c r="V1028" i="1"/>
  <c r="Y1028" i="1" s="1"/>
  <c r="V1024" i="1"/>
  <c r="Y1024" i="1" s="1"/>
  <c r="W1023" i="1"/>
  <c r="Z1023" i="1" s="1"/>
  <c r="W1017" i="1"/>
  <c r="Z1017" i="1" s="1"/>
  <c r="V1017" i="1"/>
  <c r="Y1017" i="1" s="1"/>
  <c r="W1015" i="1"/>
  <c r="Z1015" i="1" s="1"/>
  <c r="V1014" i="1"/>
  <c r="Y1014" i="1" s="1"/>
  <c r="V1012" i="1"/>
  <c r="Y1012" i="1" s="1"/>
  <c r="W1009" i="1"/>
  <c r="Z1009" i="1" s="1"/>
  <c r="V1008" i="1"/>
  <c r="Y1008" i="1" s="1"/>
  <c r="V1006" i="1"/>
  <c r="Y1006" i="1" s="1"/>
  <c r="W1004" i="1"/>
  <c r="Z1004" i="1" s="1"/>
  <c r="W1003" i="1"/>
  <c r="Z1003" i="1" s="1"/>
  <c r="V1003" i="1"/>
  <c r="Y1003" i="1" s="1"/>
  <c r="V1001" i="1"/>
  <c r="Y1001" i="1" s="1"/>
  <c r="W1000" i="1"/>
  <c r="Z1000" i="1" s="1"/>
  <c r="V999" i="1"/>
  <c r="Y999" i="1" s="1"/>
  <c r="V997" i="1"/>
  <c r="Y997" i="1" s="1"/>
  <c r="W996" i="1"/>
  <c r="Z996" i="1" s="1"/>
  <c r="V995" i="1"/>
  <c r="Y995" i="1" s="1"/>
  <c r="V993" i="1"/>
  <c r="Y993" i="1" s="1"/>
  <c r="W992" i="1"/>
  <c r="Z992" i="1" s="1"/>
  <c r="W991" i="1"/>
  <c r="Z991" i="1" s="1"/>
  <c r="V991" i="1"/>
  <c r="Y991" i="1" s="1"/>
  <c r="W990" i="1"/>
  <c r="Z990" i="1" s="1"/>
  <c r="V987" i="1"/>
  <c r="Y987" i="1" s="1"/>
  <c r="V984" i="1"/>
  <c r="Y984" i="1" s="1"/>
  <c r="U982" i="1"/>
  <c r="V982" i="1"/>
  <c r="Y982" i="1" s="1"/>
  <c r="V980" i="1"/>
  <c r="Y980" i="1" s="1"/>
  <c r="V979" i="1"/>
  <c r="Y979" i="1" s="1"/>
  <c r="V978" i="1"/>
  <c r="Y978" i="1" s="1"/>
  <c r="V976" i="1"/>
  <c r="Y976" i="1" s="1"/>
  <c r="V974" i="1"/>
  <c r="Y974" i="1" s="1"/>
  <c r="V972" i="1"/>
  <c r="Y972" i="1" s="1"/>
  <c r="W971" i="1"/>
  <c r="Z971" i="1" s="1"/>
  <c r="V971" i="1"/>
  <c r="Y971" i="1" s="1"/>
  <c r="V970" i="1"/>
  <c r="Y970" i="1" s="1"/>
  <c r="V963" i="1"/>
  <c r="Y963" i="1" s="1"/>
  <c r="W962" i="1"/>
  <c r="Z962" i="1" s="1"/>
  <c r="V961" i="1"/>
  <c r="Y961" i="1" s="1"/>
  <c r="V959" i="1"/>
  <c r="Y959" i="1" s="1"/>
  <c r="W958" i="1"/>
  <c r="Z958" i="1" s="1"/>
  <c r="V955" i="1"/>
  <c r="Y955" i="1" s="1"/>
  <c r="V954" i="1"/>
  <c r="Y954" i="1" s="1"/>
  <c r="V953" i="1"/>
  <c r="Y953" i="1" s="1"/>
  <c r="W951" i="1"/>
  <c r="Z951" i="1" s="1"/>
  <c r="V949" i="1"/>
  <c r="Y949" i="1" s="1"/>
  <c r="V947" i="1"/>
  <c r="Y947" i="1" s="1"/>
  <c r="W945" i="1"/>
  <c r="Z945" i="1" s="1"/>
  <c r="V944" i="1"/>
  <c r="Y944" i="1" s="1"/>
  <c r="V942" i="1"/>
  <c r="Y942" i="1" s="1"/>
  <c r="W941" i="1"/>
  <c r="Z941" i="1" s="1"/>
  <c r="V940" i="1"/>
  <c r="Y940" i="1" s="1"/>
  <c r="V938" i="1"/>
  <c r="Y938" i="1" s="1"/>
  <c r="AA938" i="1" s="1"/>
  <c r="W937" i="1"/>
  <c r="Z937" i="1" s="1"/>
  <c r="V933" i="1"/>
  <c r="Y933" i="1" s="1"/>
  <c r="W929" i="1"/>
  <c r="Z929" i="1" s="1"/>
  <c r="W926" i="1"/>
  <c r="Z926" i="1" s="1"/>
  <c r="V925" i="1"/>
  <c r="Y925" i="1" s="1"/>
  <c r="W923" i="1"/>
  <c r="Z923" i="1" s="1"/>
  <c r="V922" i="1"/>
  <c r="Y922" i="1" s="1"/>
  <c r="W921" i="1"/>
  <c r="Z921" i="1" s="1"/>
  <c r="V915" i="1"/>
  <c r="Y915" i="1" s="1"/>
  <c r="V914" i="1"/>
  <c r="Y914" i="1" s="1"/>
  <c r="V909" i="1"/>
  <c r="Y909" i="1" s="1"/>
  <c r="W908" i="1"/>
  <c r="Z908" i="1" s="1"/>
  <c r="W901" i="1"/>
  <c r="Z901" i="1" s="1"/>
  <c r="V899" i="1"/>
  <c r="Y899" i="1" s="1"/>
  <c r="V897" i="1"/>
  <c r="Y897" i="1" s="1"/>
  <c r="W896" i="1"/>
  <c r="Z896" i="1" s="1"/>
  <c r="W895" i="1"/>
  <c r="Z895" i="1" s="1"/>
  <c r="V895" i="1"/>
  <c r="Y895" i="1" s="1"/>
  <c r="W892" i="1"/>
  <c r="Z892" i="1" s="1"/>
  <c r="V891" i="1"/>
  <c r="Y891" i="1" s="1"/>
  <c r="W890" i="1"/>
  <c r="Z890" i="1" s="1"/>
  <c r="V887" i="1"/>
  <c r="Y887" i="1" s="1"/>
  <c r="W885" i="1"/>
  <c r="Z885" i="1" s="1"/>
  <c r="V884" i="1"/>
  <c r="Y884" i="1" s="1"/>
  <c r="V882" i="1"/>
  <c r="Y882" i="1" s="1"/>
  <c r="V880" i="1"/>
  <c r="Y880" i="1" s="1"/>
  <c r="V878" i="1"/>
  <c r="Y878" i="1" s="1"/>
  <c r="W877" i="1"/>
  <c r="Z877" i="1" s="1"/>
  <c r="W876" i="1"/>
  <c r="Z876" i="1" s="1"/>
  <c r="V876" i="1"/>
  <c r="Y876" i="1" s="1"/>
  <c r="W875" i="1"/>
  <c r="Z875" i="1" s="1"/>
  <c r="V874" i="1"/>
  <c r="Y874" i="1" s="1"/>
  <c r="V872" i="1"/>
  <c r="Y872" i="1" s="1"/>
  <c r="W871" i="1"/>
  <c r="Z871" i="1" s="1"/>
  <c r="V868" i="1"/>
  <c r="Y868" i="1" s="1"/>
  <c r="V867" i="1"/>
  <c r="Y867" i="1" s="1"/>
  <c r="V865" i="1"/>
  <c r="Y865" i="1" s="1"/>
  <c r="W864" i="1"/>
  <c r="Z864" i="1" s="1"/>
  <c r="V863" i="1"/>
  <c r="Y863" i="1" s="1"/>
  <c r="V861" i="1"/>
  <c r="Y861" i="1" s="1"/>
  <c r="W860" i="1"/>
  <c r="Z860" i="1" s="1"/>
  <c r="V859" i="1"/>
  <c r="Y859" i="1" s="1"/>
  <c r="V857" i="1"/>
  <c r="Y857" i="1" s="1"/>
  <c r="W856" i="1"/>
  <c r="Z856" i="1" s="1"/>
  <c r="V855" i="1"/>
  <c r="Y855" i="1" s="1"/>
  <c r="V853" i="1"/>
  <c r="Y853" i="1" s="1"/>
  <c r="V850" i="1"/>
  <c r="Y850" i="1" s="1"/>
  <c r="V848" i="1"/>
  <c r="Y848" i="1" s="1"/>
  <c r="W847" i="1"/>
  <c r="Z847" i="1" s="1"/>
  <c r="V844" i="1"/>
  <c r="Y844" i="1" s="1"/>
  <c r="W843" i="1"/>
  <c r="Z843" i="1" s="1"/>
  <c r="V842" i="1"/>
  <c r="Y842" i="1" s="1"/>
  <c r="V840" i="1"/>
  <c r="Y840" i="1" s="1"/>
  <c r="W839" i="1"/>
  <c r="Z839" i="1" s="1"/>
  <c r="W837" i="1"/>
  <c r="Z837" i="1" s="1"/>
  <c r="V836" i="1"/>
  <c r="Y836" i="1" s="1"/>
  <c r="V834" i="1"/>
  <c r="Y834" i="1" s="1"/>
  <c r="W833" i="1"/>
  <c r="Z833" i="1" s="1"/>
  <c r="V832" i="1"/>
  <c r="Y832" i="1" s="1"/>
  <c r="V829" i="1"/>
  <c r="Y829" i="1" s="1"/>
  <c r="W828" i="1"/>
  <c r="Z828" i="1" s="1"/>
  <c r="V827" i="1"/>
  <c r="Y827" i="1" s="1"/>
  <c r="V825" i="1"/>
  <c r="Y825" i="1" s="1"/>
  <c r="V824" i="1"/>
  <c r="Y824" i="1" s="1"/>
  <c r="V823" i="1"/>
  <c r="Y823" i="1" s="1"/>
  <c r="W816" i="1"/>
  <c r="Z816" i="1" s="1"/>
  <c r="V814" i="1"/>
  <c r="Y814" i="1" s="1"/>
  <c r="V810" i="1"/>
  <c r="Y810" i="1" s="1"/>
  <c r="W808" i="1"/>
  <c r="Z808" i="1" s="1"/>
  <c r="V807" i="1"/>
  <c r="Y807" i="1" s="1"/>
  <c r="V801" i="1"/>
  <c r="Y801" i="1" s="1"/>
  <c r="W800" i="1"/>
  <c r="Z800" i="1" s="1"/>
  <c r="W795" i="1"/>
  <c r="Z795" i="1" s="1"/>
  <c r="V794" i="1"/>
  <c r="Y794" i="1" s="1"/>
  <c r="W793" i="1"/>
  <c r="Z793" i="1" s="1"/>
  <c r="V792" i="1"/>
  <c r="Y792" i="1" s="1"/>
  <c r="V789" i="1"/>
  <c r="Y789" i="1" s="1"/>
  <c r="V784" i="1"/>
  <c r="Y784" i="1" s="1"/>
  <c r="W783" i="1"/>
  <c r="Z783" i="1" s="1"/>
  <c r="W781" i="1"/>
  <c r="Z781" i="1" s="1"/>
  <c r="V780" i="1"/>
  <c r="Y780" i="1" s="1"/>
  <c r="W775" i="1"/>
  <c r="Z775" i="1" s="1"/>
  <c r="V774" i="1"/>
  <c r="Y774" i="1" s="1"/>
  <c r="V773" i="1"/>
  <c r="Y773" i="1" s="1"/>
  <c r="AA773" i="1" s="1"/>
  <c r="W772" i="1"/>
  <c r="Z772" i="1" s="1"/>
  <c r="V772" i="1"/>
  <c r="Y772" i="1" s="1"/>
  <c r="V769" i="1"/>
  <c r="Y769" i="1" s="1"/>
  <c r="W768" i="1"/>
  <c r="Z768" i="1" s="1"/>
  <c r="V767" i="1"/>
  <c r="Y767" i="1" s="1"/>
  <c r="V765" i="1"/>
  <c r="Y765" i="1" s="1"/>
  <c r="W764" i="1"/>
  <c r="Z764" i="1" s="1"/>
  <c r="V763" i="1"/>
  <c r="Y763" i="1" s="1"/>
  <c r="V761" i="1"/>
  <c r="Y761" i="1" s="1"/>
  <c r="W760" i="1"/>
  <c r="Z760" i="1" s="1"/>
  <c r="V759" i="1"/>
  <c r="Y759" i="1" s="1"/>
  <c r="V757" i="1"/>
  <c r="Y757" i="1" s="1"/>
  <c r="V756" i="1"/>
  <c r="Y756" i="1" s="1"/>
  <c r="V755" i="1"/>
  <c r="Y755" i="1" s="1"/>
  <c r="W754" i="1"/>
  <c r="Z754" i="1" s="1"/>
  <c r="V753" i="1"/>
  <c r="Y753" i="1" s="1"/>
  <c r="W750" i="1"/>
  <c r="Z750" i="1" s="1"/>
  <c r="V749" i="1"/>
  <c r="Y749" i="1" s="1"/>
  <c r="W748" i="1"/>
  <c r="Z748" i="1" s="1"/>
  <c r="V744" i="1"/>
  <c r="Y744" i="1" s="1"/>
  <c r="W741" i="1"/>
  <c r="Z741" i="1" s="1"/>
  <c r="V740" i="1"/>
  <c r="Y740" i="1" s="1"/>
  <c r="V738" i="1"/>
  <c r="Y738" i="1" s="1"/>
  <c r="W737" i="1"/>
  <c r="Z737" i="1" s="1"/>
  <c r="V736" i="1"/>
  <c r="Y736" i="1" s="1"/>
  <c r="V732" i="1"/>
  <c r="Y732" i="1" s="1"/>
  <c r="W731" i="1"/>
  <c r="Z731" i="1" s="1"/>
  <c r="V730" i="1"/>
  <c r="Y730" i="1" s="1"/>
  <c r="V728" i="1"/>
  <c r="Y728" i="1" s="1"/>
  <c r="W726" i="1"/>
  <c r="Z726" i="1" s="1"/>
  <c r="W725" i="1"/>
  <c r="Z725" i="1" s="1"/>
  <c r="V725" i="1"/>
  <c r="Y725" i="1" s="1"/>
  <c r="V723" i="1"/>
  <c r="Y723" i="1" s="1"/>
  <c r="W722" i="1"/>
  <c r="Z722" i="1" s="1"/>
  <c r="V721" i="1"/>
  <c r="Y721" i="1" s="1"/>
  <c r="V719" i="1"/>
  <c r="Y719" i="1" s="1"/>
  <c r="W718" i="1"/>
  <c r="Z718" i="1" s="1"/>
  <c r="V717" i="1"/>
  <c r="Y717" i="1" s="1"/>
  <c r="V715" i="1"/>
  <c r="Y715" i="1" s="1"/>
  <c r="W714" i="1"/>
  <c r="Z714" i="1" s="1"/>
  <c r="V713" i="1"/>
  <c r="Y713" i="1" s="1"/>
  <c r="V711" i="1"/>
  <c r="Y711" i="1" s="1"/>
  <c r="W710" i="1"/>
  <c r="Z710" i="1" s="1"/>
  <c r="V709" i="1"/>
  <c r="Y709" i="1" s="1"/>
  <c r="V707" i="1"/>
  <c r="Y707" i="1" s="1"/>
  <c r="W706" i="1"/>
  <c r="Z706" i="1" s="1"/>
  <c r="V705" i="1"/>
  <c r="Y705" i="1" s="1"/>
  <c r="V704" i="1"/>
  <c r="Y704" i="1" s="1"/>
  <c r="V702" i="1"/>
  <c r="Y702" i="1" s="1"/>
  <c r="V700" i="1"/>
  <c r="Y700" i="1" s="1"/>
  <c r="V696" i="1"/>
  <c r="Y696" i="1" s="1"/>
  <c r="V694" i="1"/>
  <c r="Y694" i="1" s="1"/>
  <c r="W690" i="1"/>
  <c r="Z690" i="1" s="1"/>
  <c r="V688" i="1"/>
  <c r="Y688" i="1" s="1"/>
  <c r="W686" i="1"/>
  <c r="Z686" i="1" s="1"/>
  <c r="W679" i="1"/>
  <c r="Z679" i="1" s="1"/>
  <c r="V678" i="1"/>
  <c r="Y678" i="1" s="1"/>
  <c r="V673" i="1"/>
  <c r="Y673" i="1" s="1"/>
  <c r="AA673" i="1" s="1"/>
  <c r="V672" i="1"/>
  <c r="Y672" i="1" s="1"/>
  <c r="W671" i="1"/>
  <c r="Z671" i="1" s="1"/>
  <c r="V669" i="1"/>
  <c r="Y669" i="1" s="1"/>
  <c r="W666" i="1"/>
  <c r="Z666" i="1" s="1"/>
  <c r="V665" i="1"/>
  <c r="Y665" i="1" s="1"/>
  <c r="W660" i="1"/>
  <c r="Z660" i="1" s="1"/>
  <c r="V659" i="1"/>
  <c r="Y659" i="1" s="1"/>
  <c r="W657" i="1"/>
  <c r="Z657" i="1" s="1"/>
  <c r="V656" i="1"/>
  <c r="Y656" i="1" s="1"/>
  <c r="W655" i="1"/>
  <c r="Z655" i="1" s="1"/>
  <c r="V654" i="1"/>
  <c r="Y654" i="1" s="1"/>
  <c r="V652" i="1"/>
  <c r="Y652" i="1" s="1"/>
  <c r="W651" i="1"/>
  <c r="Z651" i="1" s="1"/>
  <c r="V649" i="1"/>
  <c r="Y649" i="1" s="1"/>
  <c r="V645" i="1"/>
  <c r="Y645" i="1" s="1"/>
  <c r="W643" i="1"/>
  <c r="Z643" i="1" s="1"/>
  <c r="W642" i="1"/>
  <c r="Z642" i="1" s="1"/>
  <c r="V642" i="1"/>
  <c r="Y642" i="1" s="1"/>
  <c r="W639" i="1"/>
  <c r="Z639" i="1" s="1"/>
  <c r="V638" i="1"/>
  <c r="Y638" i="1" s="1"/>
  <c r="V634" i="1"/>
  <c r="Y634" i="1" s="1"/>
  <c r="V631" i="1"/>
  <c r="Y631" i="1" s="1"/>
  <c r="W629" i="1"/>
  <c r="Z629" i="1" s="1"/>
  <c r="V628" i="1"/>
  <c r="Y628" i="1" s="1"/>
  <c r="W627" i="1"/>
  <c r="Z627" i="1" s="1"/>
  <c r="V624" i="1"/>
  <c r="Y624" i="1" s="1"/>
  <c r="V622" i="1"/>
  <c r="Y622" i="1" s="1"/>
  <c r="V621" i="1"/>
  <c r="Y621" i="1" s="1"/>
  <c r="W617" i="1"/>
  <c r="Z617" i="1" s="1"/>
  <c r="V616" i="1"/>
  <c r="Y616" i="1" s="1"/>
  <c r="W614" i="1"/>
  <c r="Z614" i="1" s="1"/>
  <c r="V613" i="1"/>
  <c r="Y613" i="1" s="1"/>
  <c r="W612" i="1"/>
  <c r="Z612" i="1" s="1"/>
  <c r="V611" i="1"/>
  <c r="Y611" i="1" s="1"/>
  <c r="W610" i="1"/>
  <c r="Z610" i="1" s="1"/>
  <c r="V609" i="1"/>
  <c r="Y609" i="1" s="1"/>
  <c r="W608" i="1"/>
  <c r="Z608" i="1" s="1"/>
  <c r="V603" i="1"/>
  <c r="Y603" i="1" s="1"/>
  <c r="W602" i="1"/>
  <c r="Z602" i="1" s="1"/>
  <c r="V601" i="1"/>
  <c r="Y601" i="1" s="1"/>
  <c r="V598" i="1"/>
  <c r="Y598" i="1" s="1"/>
  <c r="W597" i="1"/>
  <c r="Z597" i="1" s="1"/>
  <c r="V597" i="1"/>
  <c r="Y597" i="1" s="1"/>
  <c r="V594" i="1"/>
  <c r="Y594" i="1" s="1"/>
  <c r="W593" i="1"/>
  <c r="Z593" i="1" s="1"/>
  <c r="V591" i="1"/>
  <c r="Y591" i="1" s="1"/>
  <c r="W590" i="1"/>
  <c r="Z590" i="1" s="1"/>
  <c r="V589" i="1"/>
  <c r="Y589" i="1" s="1"/>
  <c r="W588" i="1"/>
  <c r="Z588" i="1" s="1"/>
  <c r="W586" i="1"/>
  <c r="Z586" i="1" s="1"/>
  <c r="V583" i="1"/>
  <c r="Y583" i="1" s="1"/>
  <c r="V582" i="1"/>
  <c r="Y582" i="1" s="1"/>
  <c r="V579" i="1"/>
  <c r="Y579" i="1" s="1"/>
  <c r="W578" i="1"/>
  <c r="Z578" i="1" s="1"/>
  <c r="V575" i="1"/>
  <c r="Y575" i="1" s="1"/>
  <c r="V571" i="1"/>
  <c r="Y571" i="1" s="1"/>
  <c r="W570" i="1"/>
  <c r="Z570" i="1" s="1"/>
  <c r="V568" i="1"/>
  <c r="Y568" i="1" s="1"/>
  <c r="W566" i="1"/>
  <c r="Z566" i="1" s="1"/>
  <c r="V566" i="1"/>
  <c r="Y566" i="1" s="1"/>
  <c r="V565" i="1"/>
  <c r="Y565" i="1" s="1"/>
  <c r="W561" i="1"/>
  <c r="Z561" i="1" s="1"/>
  <c r="V561" i="1"/>
  <c r="Y561" i="1" s="1"/>
  <c r="V559" i="1"/>
  <c r="Y559" i="1" s="1"/>
  <c r="V557" i="1"/>
  <c r="Y557" i="1" s="1"/>
  <c r="W556" i="1"/>
  <c r="Z556" i="1" s="1"/>
  <c r="V552" i="1"/>
  <c r="Y552" i="1" s="1"/>
  <c r="W551" i="1"/>
  <c r="Z551" i="1" s="1"/>
  <c r="V548" i="1"/>
  <c r="Y548" i="1" s="1"/>
  <c r="W545" i="1"/>
  <c r="Z545" i="1" s="1"/>
  <c r="V544" i="1"/>
  <c r="Y544" i="1" s="1"/>
  <c r="W543" i="1"/>
  <c r="Z543" i="1" s="1"/>
  <c r="V540" i="1"/>
  <c r="Y540" i="1" s="1"/>
  <c r="W539" i="1"/>
  <c r="Z539" i="1" s="1"/>
  <c r="V538" i="1"/>
  <c r="Y538" i="1" s="1"/>
  <c r="V536" i="1"/>
  <c r="Y536" i="1" s="1"/>
  <c r="V533" i="1"/>
  <c r="Y533" i="1" s="1"/>
  <c r="V532" i="1"/>
  <c r="Y532" i="1" s="1"/>
  <c r="V531" i="1"/>
  <c r="Y531" i="1" s="1"/>
  <c r="V529" i="1"/>
  <c r="Y529" i="1" s="1"/>
  <c r="V527" i="1"/>
  <c r="Y527" i="1" s="1"/>
  <c r="W526" i="1"/>
  <c r="Z526" i="1" s="1"/>
  <c r="W525" i="1"/>
  <c r="Z525" i="1" s="1"/>
  <c r="V525" i="1"/>
  <c r="Y525" i="1" s="1"/>
  <c r="W524" i="1"/>
  <c r="Z524" i="1" s="1"/>
  <c r="V523" i="1"/>
  <c r="Y523" i="1" s="1"/>
  <c r="V520" i="1"/>
  <c r="Y520" i="1" s="1"/>
  <c r="W519" i="1"/>
  <c r="Z519" i="1" s="1"/>
  <c r="V518" i="1"/>
  <c r="Y518" i="1" s="1"/>
  <c r="V513" i="1"/>
  <c r="Y513" i="1" s="1"/>
  <c r="W512" i="1"/>
  <c r="Z512" i="1" s="1"/>
  <c r="V510" i="1"/>
  <c r="Y510" i="1" s="1"/>
  <c r="AA510" i="1" s="1"/>
  <c r="V509" i="1"/>
  <c r="Y509" i="1" s="1"/>
  <c r="W508" i="1"/>
  <c r="Z508" i="1" s="1"/>
  <c r="W504" i="1"/>
  <c r="Z504" i="1" s="1"/>
  <c r="V503" i="1"/>
  <c r="Y503" i="1" s="1"/>
  <c r="V498" i="1"/>
  <c r="Y498" i="1" s="1"/>
  <c r="W497" i="1"/>
  <c r="Z497" i="1" s="1"/>
  <c r="W495" i="1"/>
  <c r="Z495" i="1" s="1"/>
  <c r="V493" i="1"/>
  <c r="Y493" i="1" s="1"/>
  <c r="V491" i="1"/>
  <c r="Y491" i="1" s="1"/>
  <c r="W490" i="1"/>
  <c r="Z490" i="1" s="1"/>
  <c r="V489" i="1"/>
  <c r="Y489" i="1" s="1"/>
  <c r="W486" i="1"/>
  <c r="Z486" i="1" s="1"/>
  <c r="V485" i="1"/>
  <c r="Y485" i="1" s="1"/>
  <c r="V483" i="1"/>
  <c r="Y483" i="1" s="1"/>
  <c r="V480" i="1"/>
  <c r="Y480" i="1" s="1"/>
  <c r="W477" i="1"/>
  <c r="Z477" i="1" s="1"/>
  <c r="V476" i="1"/>
  <c r="Y476" i="1" s="1"/>
  <c r="V472" i="1"/>
  <c r="Y472" i="1" s="1"/>
  <c r="W471" i="1"/>
  <c r="Z471" i="1" s="1"/>
  <c r="V470" i="1"/>
  <c r="Y470" i="1" s="1"/>
  <c r="V466" i="1"/>
  <c r="Y466" i="1" s="1"/>
  <c r="W465" i="1"/>
  <c r="Z465" i="1" s="1"/>
  <c r="W463" i="1"/>
  <c r="Z463" i="1" s="1"/>
  <c r="V462" i="1"/>
  <c r="Y462" i="1" s="1"/>
  <c r="W459" i="1"/>
  <c r="Z459" i="1" s="1"/>
  <c r="V458" i="1"/>
  <c r="Y458" i="1" s="1"/>
  <c r="V455" i="1"/>
  <c r="Y455" i="1" s="1"/>
  <c r="V453" i="1"/>
  <c r="Y453" i="1" s="1"/>
  <c r="V450" i="1"/>
  <c r="Y450" i="1" s="1"/>
  <c r="W449" i="1"/>
  <c r="Z449" i="1" s="1"/>
  <c r="V448" i="1"/>
  <c r="Y448" i="1" s="1"/>
  <c r="W445" i="1"/>
  <c r="Z445" i="1" s="1"/>
  <c r="V445" i="1"/>
  <c r="Y445" i="1" s="1"/>
  <c r="V444" i="1"/>
  <c r="Y444" i="1" s="1"/>
  <c r="V442" i="1"/>
  <c r="Y442" i="1" s="1"/>
  <c r="W441" i="1"/>
  <c r="Z441" i="1" s="1"/>
  <c r="V440" i="1"/>
  <c r="Y440" i="1" s="1"/>
  <c r="V438" i="1"/>
  <c r="Y438" i="1" s="1"/>
  <c r="V435" i="1"/>
  <c r="Y435" i="1" s="1"/>
  <c r="V431" i="1"/>
  <c r="Y431" i="1" s="1"/>
  <c r="V428" i="1"/>
  <c r="Y428" i="1" s="1"/>
  <c r="W427" i="1"/>
  <c r="Z427" i="1" s="1"/>
  <c r="V426" i="1"/>
  <c r="Y426" i="1" s="1"/>
  <c r="V424" i="1"/>
  <c r="Y424" i="1" s="1"/>
  <c r="W423" i="1"/>
  <c r="Z423" i="1" s="1"/>
  <c r="V423" i="1"/>
  <c r="Y423" i="1" s="1"/>
  <c r="V422" i="1"/>
  <c r="Y422" i="1" s="1"/>
  <c r="V417" i="1"/>
  <c r="Y417" i="1" s="1"/>
  <c r="W416" i="1"/>
  <c r="Z416" i="1" s="1"/>
  <c r="V413" i="1"/>
  <c r="Y413" i="1" s="1"/>
  <c r="V412" i="1"/>
  <c r="Y412" i="1" s="1"/>
  <c r="W409" i="1"/>
  <c r="Z409" i="1" s="1"/>
  <c r="V408" i="1"/>
  <c r="Y408" i="1" s="1"/>
  <c r="V405" i="1"/>
  <c r="Y405" i="1" s="1"/>
  <c r="W404" i="1"/>
  <c r="Z404" i="1" s="1"/>
  <c r="V401" i="1"/>
  <c r="Y401" i="1" s="1"/>
  <c r="V397" i="1"/>
  <c r="Y397" i="1" s="1"/>
  <c r="W396" i="1"/>
  <c r="Z396" i="1" s="1"/>
  <c r="V393" i="1"/>
  <c r="Y393" i="1" s="1"/>
  <c r="V389" i="1"/>
  <c r="Y389" i="1" s="1"/>
  <c r="W388" i="1"/>
  <c r="Z388" i="1" s="1"/>
  <c r="V387" i="1"/>
  <c r="Y387" i="1" s="1"/>
  <c r="V385" i="1"/>
  <c r="Y385" i="1" s="1"/>
  <c r="W384" i="1"/>
  <c r="Z384" i="1" s="1"/>
  <c r="V383" i="1"/>
  <c r="Y383" i="1" s="1"/>
  <c r="V381" i="1"/>
  <c r="Y381" i="1" s="1"/>
  <c r="W380" i="1"/>
  <c r="Z380" i="1" s="1"/>
  <c r="V379" i="1"/>
  <c r="Y379" i="1" s="1"/>
  <c r="W377" i="1"/>
  <c r="Z377" i="1" s="1"/>
  <c r="V377" i="1"/>
  <c r="Y377" i="1" s="1"/>
  <c r="W375" i="1"/>
  <c r="Z375" i="1" s="1"/>
  <c r="V374" i="1"/>
  <c r="Y374" i="1" s="1"/>
  <c r="V372" i="1"/>
  <c r="Y372" i="1" s="1"/>
  <c r="V370" i="1"/>
  <c r="Y370" i="1" s="1"/>
  <c r="W369" i="1"/>
  <c r="Z369" i="1" s="1"/>
  <c r="V368" i="1"/>
  <c r="Y368" i="1" s="1"/>
  <c r="AA368" i="1" s="1"/>
  <c r="V366" i="1"/>
  <c r="Y366" i="1" s="1"/>
  <c r="W365" i="1"/>
  <c r="Z365" i="1" s="1"/>
  <c r="V364" i="1"/>
  <c r="Y364" i="1" s="1"/>
  <c r="V362" i="1"/>
  <c r="Y362" i="1" s="1"/>
  <c r="W361" i="1"/>
  <c r="Z361" i="1" s="1"/>
  <c r="V360" i="1"/>
  <c r="Y360" i="1" s="1"/>
  <c r="V358" i="1"/>
  <c r="Y358" i="1" s="1"/>
  <c r="W355" i="1"/>
  <c r="Z355" i="1" s="1"/>
  <c r="V354" i="1"/>
  <c r="Y354" i="1" s="1"/>
  <c r="V353" i="1"/>
  <c r="Y353" i="1" s="1"/>
  <c r="W351" i="1"/>
  <c r="Z351" i="1" s="1"/>
  <c r="V350" i="1"/>
  <c r="Y350" i="1" s="1"/>
  <c r="W347" i="1"/>
  <c r="Z347" i="1" s="1"/>
  <c r="V346" i="1"/>
  <c r="Y346" i="1" s="1"/>
  <c r="V345" i="1"/>
  <c r="Y345" i="1" s="1"/>
  <c r="V342" i="1"/>
  <c r="Y342" i="1" s="1"/>
  <c r="W339" i="1"/>
  <c r="Z339" i="1" s="1"/>
  <c r="V338" i="1"/>
  <c r="Y338" i="1" s="1"/>
  <c r="W335" i="1"/>
  <c r="Z335" i="1" s="1"/>
  <c r="W332" i="1"/>
  <c r="Z332" i="1" s="1"/>
  <c r="V331" i="1"/>
  <c r="Y331" i="1" s="1"/>
  <c r="V329" i="1"/>
  <c r="Y329" i="1" s="1"/>
  <c r="W328" i="1"/>
  <c r="Z328" i="1" s="1"/>
  <c r="V325" i="1"/>
  <c r="Y325" i="1" s="1"/>
  <c r="V323" i="1"/>
  <c r="Y323" i="1" s="1"/>
  <c r="V321" i="1"/>
  <c r="Y321" i="1" s="1"/>
  <c r="W320" i="1"/>
  <c r="Z320" i="1" s="1"/>
  <c r="V319" i="1"/>
  <c r="Y319" i="1" s="1"/>
  <c r="V316" i="1"/>
  <c r="Y316" i="1" s="1"/>
  <c r="V315" i="1"/>
  <c r="Y315" i="1" s="1"/>
  <c r="V313" i="1"/>
  <c r="Y313" i="1" s="1"/>
  <c r="V307" i="1"/>
  <c r="Y307" i="1" s="1"/>
  <c r="W306" i="1"/>
  <c r="Z306" i="1" s="1"/>
  <c r="V305" i="1"/>
  <c r="Y305" i="1" s="1"/>
  <c r="W301" i="1"/>
  <c r="Z301" i="1" s="1"/>
  <c r="V301" i="1"/>
  <c r="Y301" i="1" s="1"/>
  <c r="V297" i="1"/>
  <c r="Y297" i="1" s="1"/>
  <c r="AA297" i="1" s="1"/>
  <c r="W294" i="1"/>
  <c r="Z294" i="1" s="1"/>
  <c r="V291" i="1"/>
  <c r="Y291" i="1" s="1"/>
  <c r="V289" i="1"/>
  <c r="Y289" i="1" s="1"/>
  <c r="W288" i="1"/>
  <c r="Z288" i="1" s="1"/>
  <c r="V284" i="1"/>
  <c r="Y284" i="1" s="1"/>
  <c r="W283" i="1"/>
  <c r="Z283" i="1" s="1"/>
  <c r="W281" i="1"/>
  <c r="Z281" i="1" s="1"/>
  <c r="V281" i="1"/>
  <c r="Y281" i="1" s="1"/>
  <c r="V280" i="1"/>
  <c r="Y280" i="1" s="1"/>
  <c r="W279" i="1"/>
  <c r="Z279" i="1" s="1"/>
  <c r="W277" i="1"/>
  <c r="Z277" i="1" s="1"/>
  <c r="V274" i="1"/>
  <c r="Y274" i="1" s="1"/>
  <c r="W273" i="1"/>
  <c r="Z273" i="1" s="1"/>
  <c r="V272" i="1"/>
  <c r="Y272" i="1" s="1"/>
  <c r="V268" i="1"/>
  <c r="Y268" i="1" s="1"/>
  <c r="W267" i="1"/>
  <c r="Z267" i="1" s="1"/>
  <c r="W265" i="1"/>
  <c r="Z265" i="1" s="1"/>
  <c r="V260" i="1"/>
  <c r="Y260" i="1" s="1"/>
  <c r="W258" i="1"/>
  <c r="Z258" i="1" s="1"/>
  <c r="V257" i="1"/>
  <c r="Y257" i="1" s="1"/>
  <c r="V253" i="1"/>
  <c r="Y253" i="1" s="1"/>
  <c r="W250" i="1"/>
  <c r="Z250" i="1" s="1"/>
  <c r="V249" i="1"/>
  <c r="Y249" i="1" s="1"/>
  <c r="W246" i="1"/>
  <c r="Z246" i="1" s="1"/>
  <c r="V245" i="1"/>
  <c r="Y245" i="1" s="1"/>
  <c r="V243" i="1"/>
  <c r="Y243" i="1" s="1"/>
  <c r="W242" i="1"/>
  <c r="Z242" i="1" s="1"/>
  <c r="V241" i="1"/>
  <c r="Y241" i="1" s="1"/>
  <c r="V239" i="1"/>
  <c r="Y239" i="1" s="1"/>
  <c r="W238" i="1"/>
  <c r="Z238" i="1" s="1"/>
  <c r="V237" i="1"/>
  <c r="Y237" i="1" s="1"/>
  <c r="V233" i="1"/>
  <c r="Y233" i="1" s="1"/>
  <c r="W232" i="1"/>
  <c r="Z232" i="1" s="1"/>
  <c r="V229" i="1"/>
  <c r="Y229" i="1" s="1"/>
  <c r="W228" i="1"/>
  <c r="Z228" i="1" s="1"/>
  <c r="W226" i="1"/>
  <c r="Z226" i="1" s="1"/>
  <c r="V225" i="1"/>
  <c r="Y225" i="1" s="1"/>
  <c r="V224" i="1"/>
  <c r="Y224" i="1" s="1"/>
  <c r="W222" i="1"/>
  <c r="Z222" i="1" s="1"/>
  <c r="V221" i="1"/>
  <c r="Y221" i="1" s="1"/>
  <c r="W218" i="1"/>
  <c r="Z218" i="1" s="1"/>
  <c r="V217" i="1"/>
  <c r="Y217" i="1" s="1"/>
  <c r="V214" i="1"/>
  <c r="Y214" i="1" s="1"/>
  <c r="W213" i="1"/>
  <c r="Z213" i="1" s="1"/>
  <c r="W212" i="1"/>
  <c r="Z212" i="1" s="1"/>
  <c r="V210" i="1"/>
  <c r="Y210" i="1" s="1"/>
  <c r="W209" i="1"/>
  <c r="Z209" i="1" s="1"/>
  <c r="W208" i="1"/>
  <c r="Z208" i="1" s="1"/>
  <c r="V206" i="1"/>
  <c r="Y206" i="1" s="1"/>
  <c r="W205" i="1"/>
  <c r="Z205" i="1" s="1"/>
  <c r="W203" i="1"/>
  <c r="Z203" i="1" s="1"/>
  <c r="V202" i="1"/>
  <c r="Y202" i="1" s="1"/>
  <c r="W199" i="1"/>
  <c r="Z199" i="1" s="1"/>
  <c r="V198" i="1"/>
  <c r="Y198" i="1" s="1"/>
  <c r="V195" i="1"/>
  <c r="Y195" i="1" s="1"/>
  <c r="V194" i="1"/>
  <c r="Y194" i="1" s="1"/>
  <c r="V191" i="1"/>
  <c r="Y191" i="1" s="1"/>
  <c r="W190" i="1"/>
  <c r="Z190" i="1" s="1"/>
  <c r="V189" i="1"/>
  <c r="Y189" i="1" s="1"/>
  <c r="V187" i="1"/>
  <c r="Y187" i="1" s="1"/>
  <c r="W186" i="1"/>
  <c r="Z186" i="1" s="1"/>
  <c r="V185" i="1"/>
  <c r="Y185" i="1" s="1"/>
  <c r="V183" i="1"/>
  <c r="Y183" i="1" s="1"/>
  <c r="W182" i="1"/>
  <c r="Z182" i="1" s="1"/>
  <c r="V181" i="1"/>
  <c r="Y181" i="1" s="1"/>
  <c r="V179" i="1"/>
  <c r="Y179" i="1" s="1"/>
  <c r="W178" i="1"/>
  <c r="Z178" i="1" s="1"/>
  <c r="V177" i="1"/>
  <c r="Y177" i="1" s="1"/>
  <c r="V175" i="1"/>
  <c r="Y175" i="1" s="1"/>
  <c r="W174" i="1"/>
  <c r="Z174" i="1" s="1"/>
  <c r="V173" i="1"/>
  <c r="Y173" i="1" s="1"/>
  <c r="V171" i="1"/>
  <c r="Y171" i="1" s="1"/>
  <c r="W170" i="1"/>
  <c r="Z170" i="1" s="1"/>
  <c r="V169" i="1"/>
  <c r="Y169" i="1" s="1"/>
  <c r="V167" i="1"/>
  <c r="Y167" i="1" s="1"/>
  <c r="W166" i="1"/>
  <c r="Z166" i="1" s="1"/>
  <c r="V165" i="1"/>
  <c r="Y165" i="1" s="1"/>
  <c r="V163" i="1"/>
  <c r="Y163" i="1" s="1"/>
  <c r="W162" i="1"/>
  <c r="Z162" i="1" s="1"/>
  <c r="V161" i="1"/>
  <c r="Y161" i="1" s="1"/>
  <c r="V159" i="1"/>
  <c r="Y159" i="1" s="1"/>
  <c r="W158" i="1"/>
  <c r="Z158" i="1" s="1"/>
  <c r="V157" i="1"/>
  <c r="Y157" i="1" s="1"/>
  <c r="V155" i="1"/>
  <c r="Y155" i="1" s="1"/>
  <c r="W154" i="1"/>
  <c r="Z154" i="1" s="1"/>
  <c r="V153" i="1"/>
  <c r="Y153" i="1" s="1"/>
  <c r="V151" i="1"/>
  <c r="Y151" i="1" s="1"/>
  <c r="W150" i="1"/>
  <c r="Z150" i="1" s="1"/>
  <c r="V146" i="1"/>
  <c r="Y146" i="1" s="1"/>
  <c r="V144" i="1"/>
  <c r="Y144" i="1" s="1"/>
  <c r="W142" i="1"/>
  <c r="Z142" i="1" s="1"/>
  <c r="V141" i="1"/>
  <c r="Y141" i="1" s="1"/>
  <c r="V138" i="1"/>
  <c r="Y138" i="1" s="1"/>
  <c r="W136" i="1"/>
  <c r="Z136" i="1" s="1"/>
  <c r="V136" i="1"/>
  <c r="Y136" i="1" s="1"/>
  <c r="V134" i="1"/>
  <c r="Y134" i="1" s="1"/>
  <c r="W133" i="1"/>
  <c r="Z133" i="1" s="1"/>
  <c r="V132" i="1"/>
  <c r="Y132" i="1" s="1"/>
  <c r="V128" i="1"/>
  <c r="Y128" i="1" s="1"/>
  <c r="W127" i="1"/>
  <c r="Z127" i="1" s="1"/>
  <c r="V125" i="1"/>
  <c r="Y125" i="1" s="1"/>
  <c r="V123" i="1"/>
  <c r="Y123" i="1" s="1"/>
  <c r="W122" i="1"/>
  <c r="Z122" i="1" s="1"/>
  <c r="V121" i="1"/>
  <c r="Y121" i="1" s="1"/>
  <c r="V118" i="1"/>
  <c r="Y118" i="1" s="1"/>
  <c r="W117" i="1"/>
  <c r="Z117" i="1" s="1"/>
  <c r="V116" i="1"/>
  <c r="Y116" i="1" s="1"/>
  <c r="V114" i="1"/>
  <c r="Y114" i="1" s="1"/>
  <c r="W112" i="1"/>
  <c r="Z112" i="1" s="1"/>
  <c r="V110" i="1"/>
  <c r="Y110" i="1" s="1"/>
  <c r="V108" i="1"/>
  <c r="Y108" i="1" s="1"/>
  <c r="W105" i="1"/>
  <c r="Z105" i="1" s="1"/>
  <c r="V104" i="1"/>
  <c r="Y104" i="1" s="1"/>
  <c r="V102" i="1"/>
  <c r="Y102" i="1" s="1"/>
  <c r="W101" i="1"/>
  <c r="Z101" i="1" s="1"/>
  <c r="V99" i="1"/>
  <c r="Y99" i="1" s="1"/>
  <c r="V97" i="1"/>
  <c r="Y97" i="1" s="1"/>
  <c r="V95" i="1"/>
  <c r="Y95" i="1" s="1"/>
  <c r="V91" i="1"/>
  <c r="Y91" i="1" s="1"/>
  <c r="W90" i="1"/>
  <c r="Z90" i="1" s="1"/>
  <c r="W88" i="1"/>
  <c r="Z88" i="1" s="1"/>
  <c r="W87" i="1"/>
  <c r="Z87" i="1" s="1"/>
  <c r="V87" i="1"/>
  <c r="Y87" i="1" s="1"/>
  <c r="W86" i="1"/>
  <c r="Z86" i="1" s="1"/>
  <c r="W85" i="1"/>
  <c r="Z85" i="1" s="1"/>
  <c r="W82" i="1"/>
  <c r="Z82" i="1" s="1"/>
  <c r="V82" i="1"/>
  <c r="Y82" i="1" s="1"/>
  <c r="W80" i="1"/>
  <c r="Z80" i="1" s="1"/>
  <c r="W78" i="1"/>
  <c r="Z78" i="1" s="1"/>
  <c r="W77" i="1"/>
  <c r="Z77" i="1" s="1"/>
  <c r="W76" i="1"/>
  <c r="Z76" i="1" s="1"/>
  <c r="W74" i="1"/>
  <c r="Z74" i="1" s="1"/>
  <c r="W71" i="1"/>
  <c r="Z71" i="1" s="1"/>
  <c r="W69" i="1"/>
  <c r="Z69" i="1" s="1"/>
  <c r="W66" i="1"/>
  <c r="Z66" i="1" s="1"/>
  <c r="W64" i="1"/>
  <c r="Z64" i="1" s="1"/>
  <c r="U64" i="1"/>
  <c r="W61" i="1"/>
  <c r="Z61" i="1" s="1"/>
  <c r="W56" i="1"/>
  <c r="Z56" i="1" s="1"/>
  <c r="W55" i="1"/>
  <c r="Z55" i="1" s="1"/>
  <c r="W52" i="1"/>
  <c r="Z52" i="1" s="1"/>
  <c r="W50" i="1"/>
  <c r="Z50" i="1" s="1"/>
  <c r="W46" i="1"/>
  <c r="Z46" i="1" s="1"/>
  <c r="W44" i="1"/>
  <c r="Z44" i="1" s="1"/>
  <c r="W42" i="1"/>
  <c r="Z42" i="1" s="1"/>
  <c r="V42" i="1"/>
  <c r="Y42" i="1" s="1"/>
  <c r="W40" i="1"/>
  <c r="Z40" i="1" s="1"/>
  <c r="W38" i="1"/>
  <c r="Z38" i="1" s="1"/>
  <c r="V38" i="1"/>
  <c r="Y38" i="1" s="1"/>
  <c r="W37" i="1"/>
  <c r="Z37" i="1" s="1"/>
  <c r="W36" i="1"/>
  <c r="Z36" i="1" s="1"/>
  <c r="W34" i="1"/>
  <c r="Z34" i="1" s="1"/>
  <c r="V34" i="1"/>
  <c r="Y34" i="1" s="1"/>
  <c r="W32" i="1"/>
  <c r="Z32" i="1" s="1"/>
  <c r="W29" i="1"/>
  <c r="Z29" i="1" s="1"/>
  <c r="V29" i="1"/>
  <c r="Y29" i="1" s="1"/>
  <c r="W27" i="1"/>
  <c r="Z27" i="1" s="1"/>
  <c r="W24" i="1"/>
  <c r="Z24" i="1" s="1"/>
  <c r="W22" i="1"/>
  <c r="Z22" i="1" s="1"/>
  <c r="W21" i="1"/>
  <c r="Z21" i="1" s="1"/>
  <c r="W20" i="1"/>
  <c r="Z20" i="1" s="1"/>
  <c r="W19" i="1"/>
  <c r="Z19" i="1" s="1"/>
  <c r="W17" i="1"/>
  <c r="Z17" i="1" s="1"/>
  <c r="V13" i="1"/>
  <c r="W13" i="1"/>
  <c r="Z13" i="1" s="1"/>
  <c r="U13" i="1"/>
  <c r="V15" i="1"/>
  <c r="Y15" i="1" s="1"/>
  <c r="AA94" i="1" l="1"/>
  <c r="AA756" i="1"/>
  <c r="U20" i="1"/>
  <c r="AA582" i="1"/>
  <c r="AA704" i="1"/>
  <c r="AA15" i="1"/>
  <c r="AA597" i="1"/>
  <c r="AA63" i="1"/>
  <c r="AA42" i="1"/>
  <c r="AA423" i="1"/>
  <c r="AA445" i="1"/>
  <c r="U127" i="1"/>
  <c r="U160" i="1"/>
  <c r="AA432" i="1"/>
  <c r="AA441" i="1"/>
  <c r="AA452" i="1"/>
  <c r="AA457" i="1"/>
  <c r="AA461" i="1"/>
  <c r="AA467" i="1"/>
  <c r="AA469" i="1"/>
  <c r="AA565" i="1"/>
  <c r="AA1049" i="1"/>
  <c r="AA502" i="1"/>
  <c r="AA558" i="1"/>
  <c r="AA572" i="1"/>
  <c r="AA576" i="1"/>
  <c r="AA580" i="1"/>
  <c r="AA595" i="1"/>
  <c r="AA646" i="1"/>
  <c r="U673" i="1"/>
  <c r="AA695" i="1"/>
  <c r="AA699" i="1"/>
  <c r="AA906" i="1"/>
  <c r="AA948" i="1"/>
  <c r="AA952" i="1"/>
  <c r="AA956" i="1"/>
  <c r="AA960" i="1"/>
  <c r="AA964" i="1"/>
  <c r="AA969" i="1"/>
  <c r="AA973" i="1"/>
  <c r="AA977" i="1"/>
  <c r="AA981" i="1"/>
  <c r="U992" i="1"/>
  <c r="U1000" i="1"/>
  <c r="AA1030" i="1"/>
  <c r="U1125" i="1"/>
  <c r="U1136" i="1"/>
  <c r="AA719" i="1"/>
  <c r="AA161" i="1"/>
  <c r="U325" i="1"/>
  <c r="AA498" i="1"/>
  <c r="AA882" i="1"/>
  <c r="AA997" i="1"/>
  <c r="AA1001" i="1"/>
  <c r="AA1014" i="1"/>
  <c r="AA665" i="1"/>
  <c r="AA102" i="1"/>
  <c r="W121" i="1"/>
  <c r="Z121" i="1" s="1"/>
  <c r="AA121" i="1" s="1"/>
  <c r="AA181" i="1"/>
  <c r="AA345" i="1"/>
  <c r="AA589" i="1"/>
  <c r="W732" i="1"/>
  <c r="Z732" i="1" s="1"/>
  <c r="AA794" i="1"/>
  <c r="AA867" i="1"/>
  <c r="U976" i="1"/>
  <c r="U1054" i="1"/>
  <c r="AA1095" i="1"/>
  <c r="AA1132" i="1"/>
  <c r="AA715" i="1"/>
  <c r="AA784" i="1"/>
  <c r="W834" i="1"/>
  <c r="Z834" i="1" s="1"/>
  <c r="AA848" i="1"/>
  <c r="AA925" i="1"/>
  <c r="W702" i="1"/>
  <c r="Z702" i="1" s="1"/>
  <c r="U702" i="1"/>
  <c r="AA108" i="1"/>
  <c r="AA128" i="1"/>
  <c r="AA136" i="1"/>
  <c r="AA144" i="1"/>
  <c r="AA165" i="1"/>
  <c r="U262" i="1"/>
  <c r="W274" i="1"/>
  <c r="Z274" i="1" s="1"/>
  <c r="AA274" i="1" s="1"/>
  <c r="AA342" i="1"/>
  <c r="AA480" i="1"/>
  <c r="AA110" i="1"/>
  <c r="AA189" i="1"/>
  <c r="AA379" i="1"/>
  <c r="AA20" i="1"/>
  <c r="AA97" i="1"/>
  <c r="AA153" i="1"/>
  <c r="U260" i="1"/>
  <c r="AA157" i="1"/>
  <c r="AA173" i="1"/>
  <c r="AA177" i="1"/>
  <c r="AA241" i="1"/>
  <c r="AA260" i="1"/>
  <c r="W307" i="1"/>
  <c r="Z307" i="1" s="1"/>
  <c r="AA372" i="1"/>
  <c r="AA393" i="1"/>
  <c r="AA408" i="1"/>
  <c r="W442" i="1"/>
  <c r="Z442" i="1" s="1"/>
  <c r="W559" i="1"/>
  <c r="Z559" i="1" s="1"/>
  <c r="AA559" i="1" s="1"/>
  <c r="U814" i="1"/>
  <c r="W814" i="1"/>
  <c r="Z814" i="1" s="1"/>
  <c r="AA814" i="1" s="1"/>
  <c r="U842" i="1"/>
  <c r="W842" i="1"/>
  <c r="Z842" i="1" s="1"/>
  <c r="AA842" i="1" s="1"/>
  <c r="AA249" i="1"/>
  <c r="AA313" i="1"/>
  <c r="AA316" i="1"/>
  <c r="AA337" i="1"/>
  <c r="AA448" i="1"/>
  <c r="AA523" i="1"/>
  <c r="AA536" i="1"/>
  <c r="AA702" i="1"/>
  <c r="AA844" i="1"/>
  <c r="AA1108" i="1"/>
  <c r="U14" i="1"/>
  <c r="AA868" i="1"/>
  <c r="AA169" i="1"/>
  <c r="AA185" i="1"/>
  <c r="AA195" i="1"/>
  <c r="AA198" i="1"/>
  <c r="AA221" i="1"/>
  <c r="AA224" i="1"/>
  <c r="AA233" i="1"/>
  <c r="AA239" i="1"/>
  <c r="AA281" i="1"/>
  <c r="AA284" i="1"/>
  <c r="AA350" i="1"/>
  <c r="AA353" i="1"/>
  <c r="AA360" i="1"/>
  <c r="AA364" i="1"/>
  <c r="AA385" i="1"/>
  <c r="AA428" i="1"/>
  <c r="AA525" i="1"/>
  <c r="AA561" i="1"/>
  <c r="AA575" i="1"/>
  <c r="AA763" i="1"/>
  <c r="AA827" i="1"/>
  <c r="AA832" i="1"/>
  <c r="AA915" i="1"/>
  <c r="AA963" i="1"/>
  <c r="AA971" i="1"/>
  <c r="AA634" i="1"/>
  <c r="AA638" i="1"/>
  <c r="AA656" i="1"/>
  <c r="AA678" i="1"/>
  <c r="AA707" i="1"/>
  <c r="AA723" i="1"/>
  <c r="AA874" i="1"/>
  <c r="AA942" i="1"/>
  <c r="AA961" i="1"/>
  <c r="AA1006" i="1"/>
  <c r="AA1080" i="1"/>
  <c r="AA1099" i="1"/>
  <c r="AA1143" i="1"/>
  <c r="AA383" i="1"/>
  <c r="AA387" i="1"/>
  <c r="AA462" i="1"/>
  <c r="AA509" i="1"/>
  <c r="AA557" i="1"/>
  <c r="AA598" i="1"/>
  <c r="AA603" i="1"/>
  <c r="AA611" i="1"/>
  <c r="AA654" i="1"/>
  <c r="AA711" i="1"/>
  <c r="AA721" i="1"/>
  <c r="AA728" i="1"/>
  <c r="AA765" i="1"/>
  <c r="AA823" i="1"/>
  <c r="AA834" i="1"/>
  <c r="AA840" i="1"/>
  <c r="AA878" i="1"/>
  <c r="AA954" i="1"/>
  <c r="AA979" i="1"/>
  <c r="AA982" i="1"/>
  <c r="AA993" i="1"/>
  <c r="AA1012" i="1"/>
  <c r="AA1028" i="1"/>
  <c r="AA1072" i="1"/>
  <c r="AA1084" i="1"/>
  <c r="AA1087" i="1"/>
  <c r="AA1090" i="1"/>
  <c r="AA1103" i="1"/>
  <c r="AA158" i="1"/>
  <c r="AA166" i="1"/>
  <c r="AA174" i="1"/>
  <c r="AA190" i="1"/>
  <c r="AA215" i="1"/>
  <c r="AA551" i="1"/>
  <c r="AA750" i="1"/>
  <c r="AA35" i="1"/>
  <c r="AA53" i="1"/>
  <c r="AA33" i="1"/>
  <c r="AA51" i="1"/>
  <c r="AA68" i="1"/>
  <c r="U651" i="1"/>
  <c r="AA65" i="1"/>
  <c r="U50" i="1"/>
  <c r="X13" i="1"/>
  <c r="Y13" i="1"/>
  <c r="AA13" i="1" s="1"/>
  <c r="AA28" i="1"/>
  <c r="AA31" i="1"/>
  <c r="AA38" i="1"/>
  <c r="AA45" i="1"/>
  <c r="AA47" i="1"/>
  <c r="AA73" i="1"/>
  <c r="AA78" i="1"/>
  <c r="AA81" i="1"/>
  <c r="AA84" i="1"/>
  <c r="AA86" i="1"/>
  <c r="AA104" i="1"/>
  <c r="AA115" i="1"/>
  <c r="AA118" i="1"/>
  <c r="AA123" i="1"/>
  <c r="AA125" i="1"/>
  <c r="AA141" i="1"/>
  <c r="AA150" i="1"/>
  <c r="AA155" i="1"/>
  <c r="AA163" i="1"/>
  <c r="AA171" i="1"/>
  <c r="AA179" i="1"/>
  <c r="AA182" i="1"/>
  <c r="AA187" i="1"/>
  <c r="AA207" i="1"/>
  <c r="AA210" i="1"/>
  <c r="AA237" i="1"/>
  <c r="AA253" i="1"/>
  <c r="AA256" i="1"/>
  <c r="AA261" i="1"/>
  <c r="AA269" i="1"/>
  <c r="AA272" i="1"/>
  <c r="AA291" i="1"/>
  <c r="AA301" i="1"/>
  <c r="AA307" i="1"/>
  <c r="AA320" i="1"/>
  <c r="AA323" i="1"/>
  <c r="AA325" i="1"/>
  <c r="AA328" i="1"/>
  <c r="AA331" i="1"/>
  <c r="AA358" i="1"/>
  <c r="AA363" i="1"/>
  <c r="AA366" i="1"/>
  <c r="AA374" i="1"/>
  <c r="AA377" i="1"/>
  <c r="AA389" i="1"/>
  <c r="AA397" i="1"/>
  <c r="AA402" i="1"/>
  <c r="AA405" i="1"/>
  <c r="AA413" i="1"/>
  <c r="AA416" i="1"/>
  <c r="AA437" i="1"/>
  <c r="AA459" i="1"/>
  <c r="AA471" i="1"/>
  <c r="AA485" i="1"/>
  <c r="AA503" i="1"/>
  <c r="AA515" i="1"/>
  <c r="AA518" i="1"/>
  <c r="AA520" i="1"/>
  <c r="AA528" i="1"/>
  <c r="AA533" i="1"/>
  <c r="AA566" i="1"/>
  <c r="AA570" i="1"/>
  <c r="AA579" i="1"/>
  <c r="AA591" i="1"/>
  <c r="AA594" i="1"/>
  <c r="AA609" i="1"/>
  <c r="AA616" i="1"/>
  <c r="AA624" i="1"/>
  <c r="AA631" i="1"/>
  <c r="AA642" i="1"/>
  <c r="AA645" i="1"/>
  <c r="AA649" i="1"/>
  <c r="AA651" i="1"/>
  <c r="AA660" i="1"/>
  <c r="AA688" i="1"/>
  <c r="AA713" i="1"/>
  <c r="AA725" i="1"/>
  <c r="AA733" i="1"/>
  <c r="AA736" i="1"/>
  <c r="AA738" i="1"/>
  <c r="AA741" i="1"/>
  <c r="AA744" i="1"/>
  <c r="AA759" i="1"/>
  <c r="AA761" i="1"/>
  <c r="AA768" i="1"/>
  <c r="AA17" i="1"/>
  <c r="AA22" i="1"/>
  <c r="AA27" i="1"/>
  <c r="AA32" i="1"/>
  <c r="AA36" i="1"/>
  <c r="AA40" i="1"/>
  <c r="AA44" i="1"/>
  <c r="AA55" i="1"/>
  <c r="AA61" i="1"/>
  <c r="AA66" i="1"/>
  <c r="AA71" i="1"/>
  <c r="AA76" i="1"/>
  <c r="AA80" i="1"/>
  <c r="AA85" i="1"/>
  <c r="AA90" i="1"/>
  <c r="AA23" i="1"/>
  <c r="AA26" i="1"/>
  <c r="AA34" i="1"/>
  <c r="AA41" i="1"/>
  <c r="AA43" i="1"/>
  <c r="AA52" i="1"/>
  <c r="AA60" i="1"/>
  <c r="AA70" i="1"/>
  <c r="AA87" i="1"/>
  <c r="AA91" i="1"/>
  <c r="AA95" i="1"/>
  <c r="AA109" i="1"/>
  <c r="AA134" i="1"/>
  <c r="AA138" i="1"/>
  <c r="AA194" i="1"/>
  <c r="AA199" i="1"/>
  <c r="AA202" i="1"/>
  <c r="AA225" i="1"/>
  <c r="AA240" i="1"/>
  <c r="AA245" i="1"/>
  <c r="AA248" i="1"/>
  <c r="AA277" i="1"/>
  <c r="AA280" i="1"/>
  <c r="AA285" i="1"/>
  <c r="AA289" i="1"/>
  <c r="AA305" i="1"/>
  <c r="AA312" i="1"/>
  <c r="AA315" i="1"/>
  <c r="AA338" i="1"/>
  <c r="AA341" i="1"/>
  <c r="AA346" i="1"/>
  <c r="AA349" i="1"/>
  <c r="AA354" i="1"/>
  <c r="AA381" i="1"/>
  <c r="AA384" i="1"/>
  <c r="AA422" i="1"/>
  <c r="AA424" i="1"/>
  <c r="AA427" i="1"/>
  <c r="AA440" i="1"/>
  <c r="AA442" i="1"/>
  <c r="AA444" i="1"/>
  <c r="AA449" i="1"/>
  <c r="AA463" i="1"/>
  <c r="AA466" i="1"/>
  <c r="AA476" i="1"/>
  <c r="AA483" i="1"/>
  <c r="AA489" i="1"/>
  <c r="AA499" i="1"/>
  <c r="AA524" i="1"/>
  <c r="AA531" i="1"/>
  <c r="AA537" i="1"/>
  <c r="AA544" i="1"/>
  <c r="AA560" i="1"/>
  <c r="AA574" i="1"/>
  <c r="AA602" i="1"/>
  <c r="AA613" i="1"/>
  <c r="AA621" i="1"/>
  <c r="AA628" i="1"/>
  <c r="AA652" i="1"/>
  <c r="AA655" i="1"/>
  <c r="AA672" i="1"/>
  <c r="AA705" i="1"/>
  <c r="AA717" i="1"/>
  <c r="AA720" i="1"/>
  <c r="AA729" i="1"/>
  <c r="AA732" i="1"/>
  <c r="AA755" i="1"/>
  <c r="AA757" i="1"/>
  <c r="AA764" i="1"/>
  <c r="AA772" i="1"/>
  <c r="AA780" i="1"/>
  <c r="AA783" i="1"/>
  <c r="AA810" i="1"/>
  <c r="AA829" i="1"/>
  <c r="AA833" i="1"/>
  <c r="AA196" i="1"/>
  <c r="AA200" i="1"/>
  <c r="AA204" i="1"/>
  <c r="AA208" i="1"/>
  <c r="AA212" i="1"/>
  <c r="AA219" i="1"/>
  <c r="AA223" i="1"/>
  <c r="AA227" i="1"/>
  <c r="AA231" i="1"/>
  <c r="AA235" i="1"/>
  <c r="AA247" i="1"/>
  <c r="AA251" i="1"/>
  <c r="AA255" i="1"/>
  <c r="AA336" i="1"/>
  <c r="AA340" i="1"/>
  <c r="AA344" i="1"/>
  <c r="AA348" i="1"/>
  <c r="AA352" i="1"/>
  <c r="AA19" i="1"/>
  <c r="AA29" i="1"/>
  <c r="AA37" i="1"/>
  <c r="AA39" i="1"/>
  <c r="AA46" i="1"/>
  <c r="AA56" i="1"/>
  <c r="AA74" i="1"/>
  <c r="AA77" i="1"/>
  <c r="AA82" i="1"/>
  <c r="AA99" i="1"/>
  <c r="AA103" i="1"/>
  <c r="AA114" i="1"/>
  <c r="AA120" i="1"/>
  <c r="AA124" i="1"/>
  <c r="AA132" i="1"/>
  <c r="AA146" i="1"/>
  <c r="AA151" i="1"/>
  <c r="AA154" i="1"/>
  <c r="AA159" i="1"/>
  <c r="AA162" i="1"/>
  <c r="AA167" i="1"/>
  <c r="AA170" i="1"/>
  <c r="AA175" i="1"/>
  <c r="AA178" i="1"/>
  <c r="AA183" i="1"/>
  <c r="AA186" i="1"/>
  <c r="AA191" i="1"/>
  <c r="AA206" i="1"/>
  <c r="AA211" i="1"/>
  <c r="AA214" i="1"/>
  <c r="AA217" i="1"/>
  <c r="AA229" i="1"/>
  <c r="AA243" i="1"/>
  <c r="AA257" i="1"/>
  <c r="AA265" i="1"/>
  <c r="AA268" i="1"/>
  <c r="AA273" i="1"/>
  <c r="AA319" i="1"/>
  <c r="AA321" i="1"/>
  <c r="AA324" i="1"/>
  <c r="AA329" i="1"/>
  <c r="AA332" i="1"/>
  <c r="AA359" i="1"/>
  <c r="AA362" i="1"/>
  <c r="AA367" i="1"/>
  <c r="AA370" i="1"/>
  <c r="AA373" i="1"/>
  <c r="AA375" i="1"/>
  <c r="AA388" i="1"/>
  <c r="AA398" i="1"/>
  <c r="AA401" i="1"/>
  <c r="AA417" i="1"/>
  <c r="AA431" i="1"/>
  <c r="AA438" i="1"/>
  <c r="AA454" i="1"/>
  <c r="AA470" i="1"/>
  <c r="AA472" i="1"/>
  <c r="AA493" i="1"/>
  <c r="AA513" i="1"/>
  <c r="AA519" i="1"/>
  <c r="AA527" i="1"/>
  <c r="AA529" i="1"/>
  <c r="AA548" i="1"/>
  <c r="AA552" i="1"/>
  <c r="AA556" i="1"/>
  <c r="AA578" i="1"/>
  <c r="AA593" i="1"/>
  <c r="AA659" i="1"/>
  <c r="AA669" i="1"/>
  <c r="AA679" i="1"/>
  <c r="AA709" i="1"/>
  <c r="AA712" i="1"/>
  <c r="AA737" i="1"/>
  <c r="AA745" i="1"/>
  <c r="AA749" i="1"/>
  <c r="AA753" i="1"/>
  <c r="AA760" i="1"/>
  <c r="AA767" i="1"/>
  <c r="AA769" i="1"/>
  <c r="AA804" i="1"/>
  <c r="AA807" i="1"/>
  <c r="AA873" i="1"/>
  <c r="AA876" i="1"/>
  <c r="AA881" i="1"/>
  <c r="AA884" i="1"/>
  <c r="AA887" i="1"/>
  <c r="AA891" i="1"/>
  <c r="AA899" i="1"/>
  <c r="AA909" i="1"/>
  <c r="AA933" i="1"/>
  <c r="AA941" i="1"/>
  <c r="AA944" i="1"/>
  <c r="AA947" i="1"/>
  <c r="AA950" i="1"/>
  <c r="AA966" i="1"/>
  <c r="AA976" i="1"/>
  <c r="AA983" i="1"/>
  <c r="AA991" i="1"/>
  <c r="AA994" i="1"/>
  <c r="AA999" i="1"/>
  <c r="AA21" i="1"/>
  <c r="AA75" i="1"/>
  <c r="AA101" i="1"/>
  <c r="AA105" i="1"/>
  <c r="AA112" i="1"/>
  <c r="AA117" i="1"/>
  <c r="AA122" i="1"/>
  <c r="AA131" i="1"/>
  <c r="AA133" i="1"/>
  <c r="AA142" i="1"/>
  <c r="AA145" i="1"/>
  <c r="AA152" i="1"/>
  <c r="AA369" i="1"/>
  <c r="AA378" i="1"/>
  <c r="AA396" i="1"/>
  <c r="AA404" i="1"/>
  <c r="AA414" i="1"/>
  <c r="AA425" i="1"/>
  <c r="AA434" i="1"/>
  <c r="AA443" i="1"/>
  <c r="AA1002" i="1"/>
  <c r="AA1008" i="1"/>
  <c r="AA1017" i="1"/>
  <c r="AA1032" i="1"/>
  <c r="AA1039" i="1"/>
  <c r="AA1044" i="1"/>
  <c r="AA1061" i="1"/>
  <c r="AA1069" i="1"/>
  <c r="AA1078" i="1"/>
  <c r="AA1093" i="1"/>
  <c r="AA1096" i="1"/>
  <c r="AA1101" i="1"/>
  <c r="AA1104" i="1"/>
  <c r="AA1115" i="1"/>
  <c r="AA1123" i="1"/>
  <c r="AA1135" i="1"/>
  <c r="AA1139" i="1"/>
  <c r="AA1146" i="1"/>
  <c r="AA11" i="1"/>
  <c r="AA156" i="1"/>
  <c r="AA164" i="1"/>
  <c r="AA172" i="1"/>
  <c r="AA180" i="1"/>
  <c r="AA188" i="1"/>
  <c r="AA197" i="1"/>
  <c r="AA205" i="1"/>
  <c r="AA213" i="1"/>
  <c r="AA218" i="1"/>
  <c r="AA222" i="1"/>
  <c r="AA226" i="1"/>
  <c r="AA230" i="1"/>
  <c r="AA234" i="1"/>
  <c r="AA238" i="1"/>
  <c r="AA242" i="1"/>
  <c r="AA258" i="1"/>
  <c r="AA263" i="1"/>
  <c r="AA267" i="1"/>
  <c r="AA271" i="1"/>
  <c r="AA275" i="1"/>
  <c r="AA279" i="1"/>
  <c r="AA283" i="1"/>
  <c r="AA288" i="1"/>
  <c r="AA290" i="1"/>
  <c r="AA292" i="1"/>
  <c r="AA294" i="1"/>
  <c r="AA296" i="1"/>
  <c r="AA298" i="1"/>
  <c r="AA300" i="1"/>
  <c r="AA302" i="1"/>
  <c r="AA304" i="1"/>
  <c r="AA306" i="1"/>
  <c r="AA308" i="1"/>
  <c r="AA314" i="1"/>
  <c r="AA318" i="1"/>
  <c r="AA322" i="1"/>
  <c r="AA326" i="1"/>
  <c r="AA330" i="1"/>
  <c r="AA335" i="1"/>
  <c r="AA339" i="1"/>
  <c r="AA343" i="1"/>
  <c r="AA347" i="1"/>
  <c r="AA351" i="1"/>
  <c r="AA355" i="1"/>
  <c r="AA361" i="1"/>
  <c r="AA365" i="1"/>
  <c r="AA382" i="1"/>
  <c r="AA400" i="1"/>
  <c r="AA409" i="1"/>
  <c r="AA418" i="1"/>
  <c r="AA430" i="1"/>
  <c r="AA439" i="1"/>
  <c r="AA447" i="1"/>
  <c r="AA465" i="1"/>
  <c r="AA475" i="1"/>
  <c r="AA477" i="1"/>
  <c r="AA479" i="1"/>
  <c r="AA482" i="1"/>
  <c r="AA484" i="1"/>
  <c r="AA486" i="1"/>
  <c r="AA488" i="1"/>
  <c r="AA490" i="1"/>
  <c r="AA492" i="1"/>
  <c r="AA497" i="1"/>
  <c r="AA508" i="1"/>
  <c r="AA512" i="1"/>
  <c r="AA517" i="1"/>
  <c r="AA530" i="1"/>
  <c r="AA535" i="1"/>
  <c r="AA539" i="1"/>
  <c r="AA541" i="1"/>
  <c r="AA543" i="1"/>
  <c r="AA545" i="1"/>
  <c r="AA547" i="1"/>
  <c r="AA563" i="1"/>
  <c r="AA567" i="1"/>
  <c r="AA586" i="1"/>
  <c r="AA588" i="1"/>
  <c r="AA590" i="1"/>
  <c r="AA600" i="1"/>
  <c r="AA604" i="1"/>
  <c r="AA610" i="1"/>
  <c r="AA614" i="1"/>
  <c r="AA620" i="1"/>
  <c r="AA625" i="1"/>
  <c r="AA629" i="1"/>
  <c r="AA639" i="1"/>
  <c r="AA643" i="1"/>
  <c r="AA648" i="1"/>
  <c r="AA671" i="1"/>
  <c r="AA677" i="1"/>
  <c r="AA682" i="1"/>
  <c r="AA690" i="1"/>
  <c r="AA697" i="1"/>
  <c r="AA701" i="1"/>
  <c r="AA731" i="1"/>
  <c r="AA735" i="1"/>
  <c r="AA739" i="1"/>
  <c r="AA743" i="1"/>
  <c r="AA748" i="1"/>
  <c r="AA754" i="1"/>
  <c r="AA758" i="1"/>
  <c r="AA762" i="1"/>
  <c r="AA766" i="1"/>
  <c r="AA771" i="1"/>
  <c r="AA775" i="1"/>
  <c r="AA793" i="1"/>
  <c r="AA800" i="1"/>
  <c r="AA806" i="1"/>
  <c r="AA811" i="1"/>
  <c r="AA822" i="1"/>
  <c r="AA826" i="1"/>
  <c r="AA830" i="1"/>
  <c r="AA835" i="1"/>
  <c r="AA839" i="1"/>
  <c r="AA843" i="1"/>
  <c r="AA847" i="1"/>
  <c r="AA851" i="1"/>
  <c r="AA854" i="1"/>
  <c r="AA856" i="1"/>
  <c r="AA860" i="1"/>
  <c r="AA862" i="1"/>
  <c r="AA864" i="1"/>
  <c r="AA871" i="1"/>
  <c r="AA879" i="1"/>
  <c r="AA883" i="1"/>
  <c r="AA892" i="1"/>
  <c r="AA896" i="1"/>
  <c r="AA898" i="1"/>
  <c r="AA912" i="1"/>
  <c r="AA931" i="1"/>
  <c r="AA986" i="1"/>
  <c r="AA996" i="1"/>
  <c r="AA1004" i="1"/>
  <c r="AA1013" i="1"/>
  <c r="AA1015" i="1"/>
  <c r="AA1023" i="1"/>
  <c r="AA1036" i="1"/>
  <c r="AA1045" i="1"/>
  <c r="AA1053" i="1"/>
  <c r="AA1058" i="1"/>
  <c r="AA1060" i="1"/>
  <c r="AA1062" i="1"/>
  <c r="AA1064" i="1"/>
  <c r="AA1066" i="1"/>
  <c r="AA1068" i="1"/>
  <c r="AA1073" i="1"/>
  <c r="AA1081" i="1"/>
  <c r="AA1085" i="1"/>
  <c r="AA1089" i="1"/>
  <c r="AA1098" i="1"/>
  <c r="AA1106" i="1"/>
  <c r="AA1142" i="1"/>
  <c r="AA1144" i="1"/>
  <c r="AA792" i="1"/>
  <c r="AA801" i="1"/>
  <c r="AA825" i="1"/>
  <c r="AA837" i="1"/>
  <c r="AA845" i="1"/>
  <c r="AA858" i="1"/>
  <c r="AA872" i="1"/>
  <c r="AA877" i="1"/>
  <c r="AA880" i="1"/>
  <c r="AA885" i="1"/>
  <c r="AA901" i="1"/>
  <c r="AA908" i="1"/>
  <c r="AA922" i="1"/>
  <c r="AA937" i="1"/>
  <c r="AA940" i="1"/>
  <c r="AA945" i="1"/>
  <c r="AA949" i="1"/>
  <c r="AA958" i="1"/>
  <c r="AA975" i="1"/>
  <c r="AA984" i="1"/>
  <c r="AA990" i="1"/>
  <c r="AA995" i="1"/>
  <c r="AA998" i="1"/>
  <c r="AA1003" i="1"/>
  <c r="AA1007" i="1"/>
  <c r="AA1019" i="1"/>
  <c r="AA1024" i="1"/>
  <c r="AA1033" i="1"/>
  <c r="AA1038" i="1"/>
  <c r="AA1054" i="1"/>
  <c r="AA1065" i="1"/>
  <c r="AA1071" i="1"/>
  <c r="AA1074" i="1"/>
  <c r="AA1079" i="1"/>
  <c r="AA1082" i="1"/>
  <c r="AA1097" i="1"/>
  <c r="AA1100" i="1"/>
  <c r="AA1105" i="1"/>
  <c r="AA1116" i="1"/>
  <c r="AA1122" i="1"/>
  <c r="AA1124" i="1"/>
  <c r="AA1131" i="1"/>
  <c r="AA841" i="1"/>
  <c r="AA849" i="1"/>
  <c r="AA895" i="1"/>
  <c r="AA914" i="1"/>
  <c r="AA926" i="1"/>
  <c r="AA953" i="1"/>
  <c r="AA955" i="1"/>
  <c r="AA962" i="1"/>
  <c r="AA970" i="1"/>
  <c r="AA972" i="1"/>
  <c r="AA978" i="1"/>
  <c r="AA980" i="1"/>
  <c r="AA1048" i="1"/>
  <c r="AA1051" i="1"/>
  <c r="AA1063" i="1"/>
  <c r="AA1086" i="1"/>
  <c r="AA1109" i="1"/>
  <c r="AA1120" i="1"/>
  <c r="AA1128" i="1"/>
  <c r="AA395" i="1"/>
  <c r="AA399" i="1"/>
  <c r="AA403" i="1"/>
  <c r="AA415" i="1"/>
  <c r="AA496" i="1"/>
  <c r="AA501" i="1"/>
  <c r="AA619" i="1"/>
  <c r="AA626" i="1"/>
  <c r="AA636" i="1"/>
  <c r="AA640" i="1"/>
  <c r="AA663" i="1"/>
  <c r="AA782" i="1"/>
  <c r="AA805" i="1"/>
  <c r="AA889" i="1"/>
  <c r="AA920" i="1"/>
  <c r="AA1022" i="1"/>
  <c r="AA1037" i="1"/>
  <c r="AA1042" i="1"/>
  <c r="AA1114" i="1"/>
  <c r="AA1118" i="1"/>
  <c r="AA1126" i="1"/>
  <c r="AA1141" i="1"/>
  <c r="R1149" i="1"/>
  <c r="V1000" i="1"/>
  <c r="Y1000" i="1" s="1"/>
  <c r="AA1000" i="1" s="1"/>
  <c r="U643" i="1"/>
  <c r="U79" i="1"/>
  <c r="V992" i="1"/>
  <c r="Y992" i="1" s="1"/>
  <c r="AA992" i="1" s="1"/>
  <c r="U811" i="1"/>
  <c r="V1125" i="1"/>
  <c r="V612" i="1"/>
  <c r="Y612" i="1" s="1"/>
  <c r="AA612" i="1" s="1"/>
  <c r="U612" i="1"/>
  <c r="V746" i="1"/>
  <c r="U746" i="1"/>
  <c r="V1110" i="1"/>
  <c r="Y1110" i="1" s="1"/>
  <c r="AA1110" i="1" s="1"/>
  <c r="U1110" i="1"/>
  <c r="U24" i="1"/>
  <c r="U45" i="1"/>
  <c r="U71" i="1"/>
  <c r="U140" i="1"/>
  <c r="V140" i="1"/>
  <c r="Y140" i="1" s="1"/>
  <c r="AA140" i="1" s="1"/>
  <c r="U91" i="1"/>
  <c r="U390" i="1"/>
  <c r="V390" i="1"/>
  <c r="Y390" i="1" s="1"/>
  <c r="AA390" i="1" s="1"/>
  <c r="V776" i="1"/>
  <c r="Y776" i="1" s="1"/>
  <c r="AA776" i="1" s="1"/>
  <c r="U776" i="1"/>
  <c r="V929" i="1"/>
  <c r="Y929" i="1" s="1"/>
  <c r="AA929" i="1" s="1"/>
  <c r="U929" i="1"/>
  <c r="V957" i="1"/>
  <c r="Y957" i="1" s="1"/>
  <c r="AA957" i="1" s="1"/>
  <c r="U957" i="1"/>
  <c r="V1094" i="1"/>
  <c r="Y1094" i="1" s="1"/>
  <c r="AA1094" i="1" s="1"/>
  <c r="U1094" i="1"/>
  <c r="U61" i="1"/>
  <c r="U371" i="1"/>
  <c r="W371" i="1"/>
  <c r="Z371" i="1" s="1"/>
  <c r="AA371" i="1" s="1"/>
  <c r="V779" i="1"/>
  <c r="Y779" i="1" s="1"/>
  <c r="AA779" i="1" s="1"/>
  <c r="U779" i="1"/>
  <c r="V785" i="1"/>
  <c r="Y785" i="1" s="1"/>
  <c r="AA785" i="1" s="1"/>
  <c r="U785" i="1"/>
  <c r="V923" i="1"/>
  <c r="Y923" i="1" s="1"/>
  <c r="AA923" i="1" s="1"/>
  <c r="U923" i="1"/>
  <c r="U1043" i="1"/>
  <c r="V1043" i="1"/>
  <c r="Y1043" i="1" s="1"/>
  <c r="AA1043" i="1" s="1"/>
  <c r="V1117" i="1"/>
  <c r="Y1117" i="1" s="1"/>
  <c r="AA1117" i="1" s="1"/>
  <c r="U1117" i="1"/>
  <c r="V201" i="1"/>
  <c r="Y201" i="1" s="1"/>
  <c r="AA201" i="1" s="1"/>
  <c r="U201" i="1"/>
  <c r="V276" i="1"/>
  <c r="Y276" i="1" s="1"/>
  <c r="AA276" i="1" s="1"/>
  <c r="U276" i="1"/>
  <c r="U635" i="1"/>
  <c r="W635" i="1"/>
  <c r="Z635" i="1" s="1"/>
  <c r="AA635" i="1" s="1"/>
  <c r="V816" i="1"/>
  <c r="Y816" i="1" s="1"/>
  <c r="AA816" i="1" s="1"/>
  <c r="U816" i="1"/>
  <c r="V967" i="1"/>
  <c r="U967" i="1"/>
  <c r="V1009" i="1"/>
  <c r="Y1009" i="1" s="1"/>
  <c r="AA1009" i="1" s="1"/>
  <c r="U1009" i="1"/>
  <c r="U1077" i="1"/>
  <c r="V1077" i="1"/>
  <c r="Y1077" i="1" s="1"/>
  <c r="AA1077" i="1" s="1"/>
  <c r="V1140" i="1"/>
  <c r="Y1140" i="1" s="1"/>
  <c r="AA1140" i="1" s="1"/>
  <c r="U1140" i="1"/>
  <c r="U1148" i="1"/>
  <c r="V1148" i="1"/>
  <c r="Y1148" i="1" s="1"/>
  <c r="AA1148" i="1" s="1"/>
  <c r="U96" i="1"/>
  <c r="U98" i="1"/>
  <c r="U184" i="1"/>
  <c r="U190" i="1"/>
  <c r="U234" i="1"/>
  <c r="U291" i="1"/>
  <c r="U301" i="1"/>
  <c r="U319" i="1"/>
  <c r="U378" i="1"/>
  <c r="U416" i="1"/>
  <c r="U483" i="1"/>
  <c r="U579" i="1"/>
  <c r="U591" i="1"/>
  <c r="U598" i="1"/>
  <c r="U712" i="1"/>
  <c r="U748" i="1"/>
  <c r="U949" i="1"/>
  <c r="U1028" i="1"/>
  <c r="U1100" i="1"/>
  <c r="U1115" i="1"/>
  <c r="U540" i="1"/>
  <c r="U620" i="1"/>
  <c r="U855" i="1"/>
  <c r="U859" i="1"/>
  <c r="U863" i="1"/>
  <c r="U1085" i="1"/>
  <c r="U168" i="1"/>
  <c r="U176" i="1"/>
  <c r="U215" i="1"/>
  <c r="U566" i="1"/>
  <c r="W571" i="1"/>
  <c r="Z571" i="1" s="1"/>
  <c r="AA571" i="1" s="1"/>
  <c r="U704" i="1"/>
  <c r="U720" i="1"/>
  <c r="U738" i="1"/>
  <c r="U899" i="1"/>
  <c r="U1123" i="1"/>
  <c r="U1132" i="1"/>
  <c r="V1136" i="1"/>
  <c r="W116" i="1"/>
  <c r="Z116" i="1" s="1"/>
  <c r="AA116" i="1" s="1"/>
  <c r="U116" i="1"/>
  <c r="V333" i="1"/>
  <c r="U333" i="1"/>
  <c r="V666" i="1"/>
  <c r="U666" i="1"/>
  <c r="W824" i="1"/>
  <c r="Z824" i="1" s="1"/>
  <c r="AA824" i="1" s="1"/>
  <c r="U824" i="1"/>
  <c r="W974" i="1"/>
  <c r="Z974" i="1" s="1"/>
  <c r="AA974" i="1" s="1"/>
  <c r="U974" i="1"/>
  <c r="W1025" i="1"/>
  <c r="Z1025" i="1" s="1"/>
  <c r="AA1025" i="1" s="1"/>
  <c r="U1025" i="1"/>
  <c r="V1083" i="1"/>
  <c r="U1083" i="1"/>
  <c r="W1119" i="1"/>
  <c r="Z1119" i="1" s="1"/>
  <c r="AA1119" i="1" s="1"/>
  <c r="U1119" i="1"/>
  <c r="V317" i="1"/>
  <c r="U317" i="1"/>
  <c r="W632" i="1"/>
  <c r="Z632" i="1" s="1"/>
  <c r="AA632" i="1" s="1"/>
  <c r="U632" i="1"/>
  <c r="U683" i="1"/>
  <c r="V683" i="1"/>
  <c r="Y683" i="1" s="1"/>
  <c r="AA683" i="1" s="1"/>
  <c r="V698" i="1"/>
  <c r="Y698" i="1" s="1"/>
  <c r="AA698" i="1" s="1"/>
  <c r="U698" i="1"/>
  <c r="V818" i="1"/>
  <c r="U818" i="1"/>
  <c r="V266" i="1"/>
  <c r="Y266" i="1" s="1"/>
  <c r="AA266" i="1" s="1"/>
  <c r="U266" i="1"/>
  <c r="V380" i="1"/>
  <c r="Y380" i="1" s="1"/>
  <c r="AA380" i="1" s="1"/>
  <c r="U380" i="1"/>
  <c r="V406" i="1"/>
  <c r="Y406" i="1" s="1"/>
  <c r="AA406" i="1" s="1"/>
  <c r="U406" i="1"/>
  <c r="W450" i="1"/>
  <c r="Z450" i="1" s="1"/>
  <c r="AA450" i="1" s="1"/>
  <c r="U450" i="1"/>
  <c r="V546" i="1"/>
  <c r="Y546" i="1" s="1"/>
  <c r="AA546" i="1" s="1"/>
  <c r="U546" i="1"/>
  <c r="W583" i="1"/>
  <c r="Z583" i="1" s="1"/>
  <c r="AA583" i="1" s="1"/>
  <c r="U583" i="1"/>
  <c r="V875" i="1"/>
  <c r="Y875" i="1" s="1"/>
  <c r="AA875" i="1" s="1"/>
  <c r="U875" i="1"/>
  <c r="V916" i="1"/>
  <c r="Y916" i="1" s="1"/>
  <c r="AA916" i="1" s="1"/>
  <c r="U916" i="1"/>
  <c r="V209" i="1"/>
  <c r="Y209" i="1" s="1"/>
  <c r="AA209" i="1" s="1"/>
  <c r="U209" i="1"/>
  <c r="V232" i="1"/>
  <c r="U232" i="1"/>
  <c r="V299" i="1"/>
  <c r="Y299" i="1" s="1"/>
  <c r="AA299" i="1" s="1"/>
  <c r="U299" i="1"/>
  <c r="V309" i="1"/>
  <c r="U309" i="1"/>
  <c r="W601" i="1"/>
  <c r="Z601" i="1" s="1"/>
  <c r="AA601" i="1" s="1"/>
  <c r="U601" i="1"/>
  <c r="W664" i="1"/>
  <c r="Z664" i="1" s="1"/>
  <c r="AA664" i="1" s="1"/>
  <c r="U664" i="1"/>
  <c r="V1059" i="1"/>
  <c r="Y1059" i="1" s="1"/>
  <c r="AA1059" i="1" s="1"/>
  <c r="U1059" i="1"/>
  <c r="V1113" i="1"/>
  <c r="Y1113" i="1" s="1"/>
  <c r="AA1113" i="1" s="1"/>
  <c r="U1113" i="1"/>
  <c r="U22" i="1"/>
  <c r="V50" i="1"/>
  <c r="Y50" i="1" s="1"/>
  <c r="AA50" i="1" s="1"/>
  <c r="V64" i="1"/>
  <c r="U86" i="1"/>
  <c r="V88" i="1"/>
  <c r="Y88" i="1" s="1"/>
  <c r="AA88" i="1" s="1"/>
  <c r="U88" i="1"/>
  <c r="V327" i="1"/>
  <c r="U327" i="1"/>
  <c r="W386" i="1"/>
  <c r="U386" i="1"/>
  <c r="W412" i="1"/>
  <c r="Z412" i="1" s="1"/>
  <c r="AA412" i="1" s="1"/>
  <c r="U412" i="1"/>
  <c r="V577" i="1"/>
  <c r="Y577" i="1" s="1"/>
  <c r="AA577" i="1" s="1"/>
  <c r="U577" i="1"/>
  <c r="W622" i="1"/>
  <c r="Z622" i="1" s="1"/>
  <c r="AA622" i="1" s="1"/>
  <c r="U622" i="1"/>
  <c r="W653" i="1"/>
  <c r="Z653" i="1" s="1"/>
  <c r="AA653" i="1" s="1"/>
  <c r="U653" i="1"/>
  <c r="U740" i="1"/>
  <c r="W740" i="1"/>
  <c r="Z740" i="1" s="1"/>
  <c r="AA740" i="1" s="1"/>
  <c r="W774" i="1"/>
  <c r="Z774" i="1" s="1"/>
  <c r="AA774" i="1" s="1"/>
  <c r="U774" i="1"/>
  <c r="U888" i="1"/>
  <c r="V888" i="1"/>
  <c r="Y888" i="1" s="1"/>
  <c r="AA888" i="1" s="1"/>
  <c r="V921" i="1"/>
  <c r="Y921" i="1" s="1"/>
  <c r="AA921" i="1" s="1"/>
  <c r="U921" i="1"/>
  <c r="V965" i="1"/>
  <c r="U965" i="1"/>
  <c r="W1040" i="1"/>
  <c r="Z1040" i="1" s="1"/>
  <c r="AA1040" i="1" s="1"/>
  <c r="U1040" i="1"/>
  <c r="V1075" i="1"/>
  <c r="Y1075" i="1" s="1"/>
  <c r="AA1075" i="1" s="1"/>
  <c r="U1075" i="1"/>
  <c r="V1091" i="1"/>
  <c r="Y1091" i="1" s="1"/>
  <c r="AA1091" i="1" s="1"/>
  <c r="U1091" i="1"/>
  <c r="W1127" i="1"/>
  <c r="Z1127" i="1" s="1"/>
  <c r="AA1127" i="1" s="1"/>
  <c r="U1127" i="1"/>
  <c r="V464" i="1"/>
  <c r="Y464" i="1" s="1"/>
  <c r="AA464" i="1" s="1"/>
  <c r="U464" i="1"/>
  <c r="V522" i="1"/>
  <c r="Y522" i="1" s="1"/>
  <c r="AA522" i="1" s="1"/>
  <c r="U522" i="1"/>
  <c r="U532" i="1"/>
  <c r="W532" i="1"/>
  <c r="Z532" i="1" s="1"/>
  <c r="AA532" i="1" s="1"/>
  <c r="V641" i="1"/>
  <c r="U641" i="1"/>
  <c r="W730" i="1"/>
  <c r="Z730" i="1" s="1"/>
  <c r="AA730" i="1" s="1"/>
  <c r="U730" i="1"/>
  <c r="W789" i="1"/>
  <c r="Z789" i="1" s="1"/>
  <c r="AA789" i="1" s="1"/>
  <c r="U789" i="1"/>
  <c r="V250" i="1"/>
  <c r="Y250" i="1" s="1"/>
  <c r="AA250" i="1" s="1"/>
  <c r="U250" i="1"/>
  <c r="V282" i="1"/>
  <c r="Y282" i="1" s="1"/>
  <c r="AA282" i="1" s="1"/>
  <c r="U282" i="1"/>
  <c r="W491" i="1"/>
  <c r="Z491" i="1" s="1"/>
  <c r="AA491" i="1" s="1"/>
  <c r="U491" i="1"/>
  <c r="V511" i="1"/>
  <c r="U511" i="1"/>
  <c r="V708" i="1"/>
  <c r="Y708" i="1" s="1"/>
  <c r="AA708" i="1" s="1"/>
  <c r="U708" i="1"/>
  <c r="V724" i="1"/>
  <c r="Y724" i="1" s="1"/>
  <c r="AA724" i="1" s="1"/>
  <c r="U724" i="1"/>
  <c r="V787" i="1"/>
  <c r="Y787" i="1" s="1"/>
  <c r="AA787" i="1" s="1"/>
  <c r="U787" i="1"/>
  <c r="W850" i="1"/>
  <c r="Z850" i="1" s="1"/>
  <c r="AA850" i="1" s="1"/>
  <c r="U850" i="1"/>
  <c r="W897" i="1"/>
  <c r="Z897" i="1" s="1"/>
  <c r="AA897" i="1" s="1"/>
  <c r="U897" i="1"/>
  <c r="V939" i="1"/>
  <c r="Y939" i="1" s="1"/>
  <c r="AA939" i="1" s="1"/>
  <c r="U939" i="1"/>
  <c r="W959" i="1"/>
  <c r="Z959" i="1" s="1"/>
  <c r="AA959" i="1" s="1"/>
  <c r="U959" i="1"/>
  <c r="V1129" i="1"/>
  <c r="Y1129" i="1" s="1"/>
  <c r="AA1129" i="1" s="1"/>
  <c r="U1129" i="1"/>
  <c r="U37" i="1"/>
  <c r="U52" i="1"/>
  <c r="U84" i="1"/>
  <c r="V293" i="1"/>
  <c r="Y293" i="1" s="1"/>
  <c r="AA293" i="1" s="1"/>
  <c r="U293" i="1"/>
  <c r="V394" i="1"/>
  <c r="U394" i="1"/>
  <c r="V410" i="1"/>
  <c r="Y410" i="1" s="1"/>
  <c r="AA410" i="1" s="1"/>
  <c r="U410" i="1"/>
  <c r="V433" i="1"/>
  <c r="U433" i="1"/>
  <c r="W538" i="1"/>
  <c r="Z538" i="1" s="1"/>
  <c r="AA538" i="1" s="1"/>
  <c r="U538" i="1"/>
  <c r="W568" i="1"/>
  <c r="Z568" i="1" s="1"/>
  <c r="AA568" i="1" s="1"/>
  <c r="U568" i="1"/>
  <c r="V676" i="1"/>
  <c r="U676" i="1"/>
  <c r="W700" i="1"/>
  <c r="Z700" i="1" s="1"/>
  <c r="AA700" i="1" s="1"/>
  <c r="U700" i="1"/>
  <c r="V716" i="1"/>
  <c r="Y716" i="1" s="1"/>
  <c r="AA716" i="1" s="1"/>
  <c r="U716" i="1"/>
  <c r="V808" i="1"/>
  <c r="Y808" i="1" s="1"/>
  <c r="AA808" i="1" s="1"/>
  <c r="U808" i="1"/>
  <c r="U836" i="1"/>
  <c r="W836" i="1"/>
  <c r="Z836" i="1" s="1"/>
  <c r="AA836" i="1" s="1"/>
  <c r="W919" i="1"/>
  <c r="Z919" i="1" s="1"/>
  <c r="AA919" i="1" s="1"/>
  <c r="U919" i="1"/>
  <c r="V951" i="1"/>
  <c r="Y951" i="1" s="1"/>
  <c r="AA951" i="1" s="1"/>
  <c r="U951" i="1"/>
  <c r="W987" i="1"/>
  <c r="Z987" i="1" s="1"/>
  <c r="AA987" i="1" s="1"/>
  <c r="U987" i="1"/>
  <c r="U1031" i="1"/>
  <c r="V1031" i="1"/>
  <c r="Y1031" i="1" s="1"/>
  <c r="AA1031" i="1" s="1"/>
  <c r="U1067" i="1"/>
  <c r="W1067" i="1"/>
  <c r="Z1067" i="1" s="1"/>
  <c r="AA1067" i="1" s="1"/>
  <c r="V1102" i="1"/>
  <c r="Y1102" i="1" s="1"/>
  <c r="AA1102" i="1" s="1"/>
  <c r="U1102" i="1"/>
  <c r="V1121" i="1"/>
  <c r="U1121" i="1"/>
  <c r="U1134" i="1"/>
  <c r="V1134" i="1"/>
  <c r="Y1134" i="1" s="1"/>
  <c r="AA1134" i="1" s="1"/>
  <c r="U123" i="1"/>
  <c r="U192" i="1"/>
  <c r="U199" i="1"/>
  <c r="U203" i="1"/>
  <c r="U213" i="1"/>
  <c r="U224" i="1"/>
  <c r="U242" i="1"/>
  <c r="U248" i="1"/>
  <c r="U268" i="1"/>
  <c r="U284" i="1"/>
  <c r="U335" i="1"/>
  <c r="U345" i="1"/>
  <c r="U351" i="1"/>
  <c r="U363" i="1"/>
  <c r="U369" i="1"/>
  <c r="U400" i="1"/>
  <c r="U438" i="1"/>
  <c r="U444" i="1"/>
  <c r="U485" i="1"/>
  <c r="U694" i="1"/>
  <c r="U844" i="1"/>
  <c r="U205" i="1"/>
  <c r="U238" i="1"/>
  <c r="U258" i="1"/>
  <c r="U337" i="1"/>
  <c r="U343" i="1"/>
  <c r="U353" i="1"/>
  <c r="U361" i="1"/>
  <c r="U396" i="1"/>
  <c r="U408" i="1"/>
  <c r="U431" i="1"/>
  <c r="W458" i="1"/>
  <c r="Z458" i="1" s="1"/>
  <c r="AA458" i="1" s="1"/>
  <c r="U466" i="1"/>
  <c r="U472" i="1"/>
  <c r="U499" i="1"/>
  <c r="U509" i="1"/>
  <c r="U520" i="1"/>
  <c r="U524" i="1"/>
  <c r="U530" i="1"/>
  <c r="W540" i="1"/>
  <c r="Z540" i="1" s="1"/>
  <c r="AA540" i="1" s="1"/>
  <c r="U548" i="1"/>
  <c r="U649" i="1"/>
  <c r="X17" i="1"/>
  <c r="X66" i="1"/>
  <c r="X69" i="1"/>
  <c r="X154" i="1"/>
  <c r="X162" i="1"/>
  <c r="X170" i="1"/>
  <c r="X178" i="1"/>
  <c r="X186" i="1"/>
  <c r="X131" i="1"/>
  <c r="X150" i="1"/>
  <c r="X195" i="1"/>
  <c r="X108" i="1"/>
  <c r="X56" i="1"/>
  <c r="X101" i="1"/>
  <c r="X103" i="1"/>
  <c r="X105" i="1"/>
  <c r="X110" i="1"/>
  <c r="X125" i="1"/>
  <c r="X138" i="1"/>
  <c r="X152" i="1"/>
  <c r="X124" i="1"/>
  <c r="X128" i="1"/>
  <c r="X141" i="1"/>
  <c r="X142" i="1"/>
  <c r="X144" i="1"/>
  <c r="U146" i="1"/>
  <c r="U150" i="1"/>
  <c r="U152" i="1"/>
  <c r="U158" i="1"/>
  <c r="X159" i="1"/>
  <c r="U166" i="1"/>
  <c r="X167" i="1"/>
  <c r="U174" i="1"/>
  <c r="X175" i="1"/>
  <c r="U182" i="1"/>
  <c r="X183" i="1"/>
  <c r="X191" i="1"/>
  <c r="X202" i="1"/>
  <c r="X205" i="1"/>
  <c r="U207" i="1"/>
  <c r="U211" i="1"/>
  <c r="X214" i="1"/>
  <c r="U218" i="1"/>
  <c r="X221" i="1"/>
  <c r="U222" i="1"/>
  <c r="X234" i="1"/>
  <c r="X235" i="1"/>
  <c r="X238" i="1"/>
  <c r="U240" i="1"/>
  <c r="V246" i="1"/>
  <c r="Y246" i="1" s="1"/>
  <c r="AA246" i="1" s="1"/>
  <c r="U246" i="1"/>
  <c r="X253" i="1"/>
  <c r="X255" i="1"/>
  <c r="U256" i="1"/>
  <c r="V264" i="1"/>
  <c r="Y264" i="1" s="1"/>
  <c r="AA264" i="1" s="1"/>
  <c r="U264" i="1"/>
  <c r="X271" i="1"/>
  <c r="V278" i="1"/>
  <c r="Y278" i="1" s="1"/>
  <c r="AA278" i="1" s="1"/>
  <c r="U278" i="1"/>
  <c r="X288" i="1"/>
  <c r="X304" i="1"/>
  <c r="X28" i="1"/>
  <c r="X34" i="1"/>
  <c r="X41" i="1"/>
  <c r="X75" i="1"/>
  <c r="X94" i="1"/>
  <c r="X132" i="1"/>
  <c r="X133" i="1"/>
  <c r="X151" i="1"/>
  <c r="X164" i="1"/>
  <c r="X172" i="1"/>
  <c r="X177" i="1"/>
  <c r="X188" i="1"/>
  <c r="X194" i="1"/>
  <c r="X197" i="1"/>
  <c r="X227" i="1"/>
  <c r="X230" i="1"/>
  <c r="V236" i="1"/>
  <c r="Y236" i="1" s="1"/>
  <c r="AA236" i="1" s="1"/>
  <c r="U236" i="1"/>
  <c r="X239" i="1"/>
  <c r="X272" i="1"/>
  <c r="V295" i="1"/>
  <c r="Y295" i="1" s="1"/>
  <c r="AA295" i="1" s="1"/>
  <c r="U295" i="1"/>
  <c r="X313" i="1"/>
  <c r="X15" i="1"/>
  <c r="X20" i="1"/>
  <c r="X31" i="1"/>
  <c r="U35" i="1"/>
  <c r="X40" i="1"/>
  <c r="U43" i="1"/>
  <c r="X47" i="1"/>
  <c r="X55" i="1"/>
  <c r="X57" i="1"/>
  <c r="X65" i="1"/>
  <c r="U69" i="1"/>
  <c r="X80" i="1"/>
  <c r="X81" i="1"/>
  <c r="X84" i="1"/>
  <c r="X86" i="1"/>
  <c r="X99" i="1"/>
  <c r="U101" i="1"/>
  <c r="U103" i="1"/>
  <c r="U105" i="1"/>
  <c r="X109" i="1"/>
  <c r="X117" i="1"/>
  <c r="U11" i="1"/>
  <c r="T1149" i="1"/>
  <c r="X11" i="1"/>
  <c r="U12" i="1"/>
  <c r="U28" i="1"/>
  <c r="U33" i="1"/>
  <c r="X37" i="1"/>
  <c r="X38" i="1"/>
  <c r="U41" i="1"/>
  <c r="X45" i="1"/>
  <c r="X46" i="1"/>
  <c r="X51" i="1"/>
  <c r="X53" i="1"/>
  <c r="U56" i="1"/>
  <c r="X63" i="1"/>
  <c r="U66" i="1"/>
  <c r="X73" i="1"/>
  <c r="X74" i="1"/>
  <c r="X77" i="1"/>
  <c r="X78" i="1"/>
  <c r="V79" i="1"/>
  <c r="Y79" i="1" s="1"/>
  <c r="AA79" i="1" s="1"/>
  <c r="U94" i="1"/>
  <c r="X97" i="1"/>
  <c r="V98" i="1"/>
  <c r="Y98" i="1" s="1"/>
  <c r="AA98" i="1" s="1"/>
  <c r="U108" i="1"/>
  <c r="U110" i="1"/>
  <c r="X112" i="1"/>
  <c r="U114" i="1"/>
  <c r="U118" i="1"/>
  <c r="X122" i="1"/>
  <c r="X123" i="1"/>
  <c r="U125" i="1"/>
  <c r="V127" i="1"/>
  <c r="Y127" i="1" s="1"/>
  <c r="AA127" i="1" s="1"/>
  <c r="U133" i="1"/>
  <c r="X136" i="1"/>
  <c r="U138" i="1"/>
  <c r="U142" i="1"/>
  <c r="U144" i="1"/>
  <c r="U156" i="1"/>
  <c r="X157" i="1"/>
  <c r="V160" i="1"/>
  <c r="Y160" i="1" s="1"/>
  <c r="AA160" i="1" s="1"/>
  <c r="U164" i="1"/>
  <c r="X165" i="1"/>
  <c r="V168" i="1"/>
  <c r="Y168" i="1" s="1"/>
  <c r="AA168" i="1" s="1"/>
  <c r="U172" i="1"/>
  <c r="X173" i="1"/>
  <c r="V176" i="1"/>
  <c r="Y176" i="1" s="1"/>
  <c r="AA176" i="1" s="1"/>
  <c r="U180" i="1"/>
  <c r="X181" i="1"/>
  <c r="V184" i="1"/>
  <c r="Y184" i="1" s="1"/>
  <c r="AA184" i="1" s="1"/>
  <c r="U188" i="1"/>
  <c r="X189" i="1"/>
  <c r="V192" i="1"/>
  <c r="Y192" i="1" s="1"/>
  <c r="AA192" i="1" s="1"/>
  <c r="X196" i="1"/>
  <c r="U197" i="1"/>
  <c r="V203" i="1"/>
  <c r="Y203" i="1" s="1"/>
  <c r="AA203" i="1" s="1"/>
  <c r="X210" i="1"/>
  <c r="X213" i="1"/>
  <c r="V220" i="1"/>
  <c r="Y220" i="1" s="1"/>
  <c r="AA220" i="1" s="1"/>
  <c r="U220" i="1"/>
  <c r="X223" i="1"/>
  <c r="U226" i="1"/>
  <c r="X229" i="1"/>
  <c r="U230" i="1"/>
  <c r="V252" i="1"/>
  <c r="Y252" i="1" s="1"/>
  <c r="AA252" i="1" s="1"/>
  <c r="U252" i="1"/>
  <c r="V262" i="1"/>
  <c r="Y262" i="1" s="1"/>
  <c r="AA262" i="1" s="1"/>
  <c r="X280" i="1"/>
  <c r="V303" i="1"/>
  <c r="Y303" i="1" s="1"/>
  <c r="AA303" i="1" s="1"/>
  <c r="U303" i="1"/>
  <c r="X27" i="1"/>
  <c r="X33" i="1"/>
  <c r="X42" i="1"/>
  <c r="X52" i="1"/>
  <c r="X68" i="1"/>
  <c r="X76" i="1"/>
  <c r="X82" i="1"/>
  <c r="X102" i="1"/>
  <c r="X104" i="1"/>
  <c r="X114" i="1"/>
  <c r="X118" i="1"/>
  <c r="X145" i="1"/>
  <c r="X153" i="1"/>
  <c r="X156" i="1"/>
  <c r="X161" i="1"/>
  <c r="X169" i="1"/>
  <c r="X180" i="1"/>
  <c r="X185" i="1"/>
  <c r="X206" i="1"/>
  <c r="X212" i="1"/>
  <c r="X226" i="1"/>
  <c r="V244" i="1"/>
  <c r="Y244" i="1" s="1"/>
  <c r="AA244" i="1" s="1"/>
  <c r="U244" i="1"/>
  <c r="U17" i="1"/>
  <c r="X22" i="1"/>
  <c r="X24" i="1"/>
  <c r="X26" i="1"/>
  <c r="X32" i="1"/>
  <c r="X39" i="1"/>
  <c r="S1149" i="1"/>
  <c r="U15" i="1"/>
  <c r="X19" i="1"/>
  <c r="X21" i="1"/>
  <c r="X23" i="1"/>
  <c r="U26" i="1"/>
  <c r="X29" i="1"/>
  <c r="U31" i="1"/>
  <c r="X35" i="1"/>
  <c r="X36" i="1"/>
  <c r="U39" i="1"/>
  <c r="X43" i="1"/>
  <c r="X44" i="1"/>
  <c r="U47" i="1"/>
  <c r="X70" i="1"/>
  <c r="U81" i="1"/>
  <c r="X85" i="1"/>
  <c r="X87" i="1"/>
  <c r="X90" i="1"/>
  <c r="X95" i="1"/>
  <c r="V96" i="1"/>
  <c r="Y96" i="1" s="1"/>
  <c r="AA96" i="1" s="1"/>
  <c r="X115" i="1"/>
  <c r="X120" i="1"/>
  <c r="X121" i="1"/>
  <c r="U131" i="1"/>
  <c r="X134" i="1"/>
  <c r="U154" i="1"/>
  <c r="X155" i="1"/>
  <c r="X158" i="1"/>
  <c r="U162" i="1"/>
  <c r="X163" i="1"/>
  <c r="X166" i="1"/>
  <c r="U170" i="1"/>
  <c r="X171" i="1"/>
  <c r="X174" i="1"/>
  <c r="U178" i="1"/>
  <c r="X179" i="1"/>
  <c r="X182" i="1"/>
  <c r="U186" i="1"/>
  <c r="X187" i="1"/>
  <c r="X190" i="1"/>
  <c r="U195" i="1"/>
  <c r="X198" i="1"/>
  <c r="X204" i="1"/>
  <c r="X211" i="1"/>
  <c r="X218" i="1"/>
  <c r="X219" i="1"/>
  <c r="X222" i="1"/>
  <c r="V228" i="1"/>
  <c r="Y228" i="1" s="1"/>
  <c r="AA228" i="1" s="1"/>
  <c r="U228" i="1"/>
  <c r="X231" i="1"/>
  <c r="X237" i="1"/>
  <c r="X245" i="1"/>
  <c r="X247" i="1"/>
  <c r="V254" i="1"/>
  <c r="Y254" i="1" s="1"/>
  <c r="AA254" i="1" s="1"/>
  <c r="U254" i="1"/>
  <c r="X263" i="1"/>
  <c r="X265" i="1"/>
  <c r="V270" i="1"/>
  <c r="Y270" i="1" s="1"/>
  <c r="AA270" i="1" s="1"/>
  <c r="U270" i="1"/>
  <c r="X279" i="1"/>
  <c r="V286" i="1"/>
  <c r="Y286" i="1" s="1"/>
  <c r="AA286" i="1" s="1"/>
  <c r="U286" i="1"/>
  <c r="X296" i="1"/>
  <c r="X242" i="1"/>
  <c r="X243" i="1"/>
  <c r="X251" i="1"/>
  <c r="X258" i="1"/>
  <c r="X261" i="1"/>
  <c r="X269" i="1"/>
  <c r="U272" i="1"/>
  <c r="X277" i="1"/>
  <c r="U280" i="1"/>
  <c r="X285" i="1"/>
  <c r="U289" i="1"/>
  <c r="X293" i="1"/>
  <c r="X294" i="1"/>
  <c r="U297" i="1"/>
  <c r="X301" i="1"/>
  <c r="X302" i="1"/>
  <c r="U305" i="1"/>
  <c r="X312" i="1"/>
  <c r="U315" i="1"/>
  <c r="X319" i="1"/>
  <c r="X320" i="1"/>
  <c r="U323" i="1"/>
  <c r="X328" i="1"/>
  <c r="U331" i="1"/>
  <c r="X337" i="1"/>
  <c r="X338" i="1"/>
  <c r="U341" i="1"/>
  <c r="X345" i="1"/>
  <c r="X346" i="1"/>
  <c r="U349" i="1"/>
  <c r="X353" i="1"/>
  <c r="X354" i="1"/>
  <c r="U359" i="1"/>
  <c r="X363" i="1"/>
  <c r="X364" i="1"/>
  <c r="U367" i="1"/>
  <c r="X371" i="1"/>
  <c r="X372" i="1"/>
  <c r="U375" i="1"/>
  <c r="X381" i="1"/>
  <c r="X382" i="1"/>
  <c r="U384" i="1"/>
  <c r="X388" i="1"/>
  <c r="U402" i="1"/>
  <c r="X413" i="1"/>
  <c r="U414" i="1"/>
  <c r="X416" i="1"/>
  <c r="U418" i="1"/>
  <c r="U428" i="1"/>
  <c r="X434" i="1"/>
  <c r="W435" i="1"/>
  <c r="Z435" i="1" s="1"/>
  <c r="AA435" i="1" s="1"/>
  <c r="U435" i="1"/>
  <c r="X438" i="1"/>
  <c r="X439" i="1"/>
  <c r="V468" i="1"/>
  <c r="Y468" i="1" s="1"/>
  <c r="AA468" i="1" s="1"/>
  <c r="U468" i="1"/>
  <c r="V495" i="1"/>
  <c r="Y495" i="1" s="1"/>
  <c r="AA495" i="1" s="1"/>
  <c r="U495" i="1"/>
  <c r="V516" i="1"/>
  <c r="Y516" i="1" s="1"/>
  <c r="AA516" i="1" s="1"/>
  <c r="U516" i="1"/>
  <c r="V526" i="1"/>
  <c r="Y526" i="1" s="1"/>
  <c r="AA526" i="1" s="1"/>
  <c r="U526" i="1"/>
  <c r="X551" i="1"/>
  <c r="X565" i="1"/>
  <c r="V581" i="1"/>
  <c r="Y581" i="1" s="1"/>
  <c r="AA581" i="1" s="1"/>
  <c r="U581" i="1"/>
  <c r="X597" i="1"/>
  <c r="X603" i="1"/>
  <c r="X619" i="1"/>
  <c r="X625" i="1"/>
  <c r="X645" i="1"/>
  <c r="X655" i="1"/>
  <c r="V680" i="1"/>
  <c r="Y680" i="1" s="1"/>
  <c r="AA680" i="1" s="1"/>
  <c r="U680" i="1"/>
  <c r="V686" i="1"/>
  <c r="Y686" i="1" s="1"/>
  <c r="AA686" i="1" s="1"/>
  <c r="U686" i="1"/>
  <c r="X690" i="1"/>
  <c r="V734" i="1"/>
  <c r="Y734" i="1" s="1"/>
  <c r="AA734" i="1" s="1"/>
  <c r="U734" i="1"/>
  <c r="X743" i="1"/>
  <c r="X772" i="1"/>
  <c r="X793" i="1"/>
  <c r="X804" i="1"/>
  <c r="X826" i="1"/>
  <c r="X839" i="1"/>
  <c r="X876" i="1"/>
  <c r="X891" i="1"/>
  <c r="X895" i="1"/>
  <c r="X933" i="1"/>
  <c r="V943" i="1"/>
  <c r="Y943" i="1" s="1"/>
  <c r="AA943" i="1" s="1"/>
  <c r="U943" i="1"/>
  <c r="X1023" i="1"/>
  <c r="X1036" i="1"/>
  <c r="X1038" i="1"/>
  <c r="X1104" i="1"/>
  <c r="X1106" i="1"/>
  <c r="X1146" i="1"/>
  <c r="X200" i="1"/>
  <c r="X208" i="1"/>
  <c r="X217" i="1"/>
  <c r="X224" i="1"/>
  <c r="X225" i="1"/>
  <c r="X233" i="1"/>
  <c r="X240" i="1"/>
  <c r="X241" i="1"/>
  <c r="X248" i="1"/>
  <c r="X249" i="1"/>
  <c r="X256" i="1"/>
  <c r="X257" i="1"/>
  <c r="X260" i="1"/>
  <c r="X267" i="1"/>
  <c r="X268" i="1"/>
  <c r="X275" i="1"/>
  <c r="X283" i="1"/>
  <c r="X284" i="1"/>
  <c r="X291" i="1"/>
  <c r="X292" i="1"/>
  <c r="X300" i="1"/>
  <c r="X307" i="1"/>
  <c r="X308" i="1"/>
  <c r="U313" i="1"/>
  <c r="X318" i="1"/>
  <c r="U321" i="1"/>
  <c r="X325" i="1"/>
  <c r="X326" i="1"/>
  <c r="U329" i="1"/>
  <c r="X335" i="1"/>
  <c r="X336" i="1"/>
  <c r="U339" i="1"/>
  <c r="X343" i="1"/>
  <c r="X344" i="1"/>
  <c r="U347" i="1"/>
  <c r="X351" i="1"/>
  <c r="X352" i="1"/>
  <c r="U355" i="1"/>
  <c r="X361" i="1"/>
  <c r="X362" i="1"/>
  <c r="U365" i="1"/>
  <c r="X369" i="1"/>
  <c r="X370" i="1"/>
  <c r="U373" i="1"/>
  <c r="X379" i="1"/>
  <c r="U382" i="1"/>
  <c r="X387" i="1"/>
  <c r="U388" i="1"/>
  <c r="U398" i="1"/>
  <c r="X403" i="1"/>
  <c r="U404" i="1"/>
  <c r="U424" i="1"/>
  <c r="X430" i="1"/>
  <c r="X447" i="1"/>
  <c r="V478" i="1"/>
  <c r="Y478" i="1" s="1"/>
  <c r="AA478" i="1" s="1"/>
  <c r="U478" i="1"/>
  <c r="X488" i="1"/>
  <c r="U497" i="1"/>
  <c r="V504" i="1"/>
  <c r="Y504" i="1" s="1"/>
  <c r="AA504" i="1" s="1"/>
  <c r="U504" i="1"/>
  <c r="X508" i="1"/>
  <c r="U518" i="1"/>
  <c r="X535" i="1"/>
  <c r="V555" i="1"/>
  <c r="Y555" i="1" s="1"/>
  <c r="AA555" i="1" s="1"/>
  <c r="U555" i="1"/>
  <c r="V587" i="1"/>
  <c r="Y587" i="1" s="1"/>
  <c r="AA587" i="1" s="1"/>
  <c r="U587" i="1"/>
  <c r="V608" i="1"/>
  <c r="Y608" i="1" s="1"/>
  <c r="AA608" i="1" s="1"/>
  <c r="U608" i="1"/>
  <c r="X628" i="1"/>
  <c r="X648" i="1"/>
  <c r="X659" i="1"/>
  <c r="X678" i="1"/>
  <c r="X688" i="1"/>
  <c r="V706" i="1"/>
  <c r="Y706" i="1" s="1"/>
  <c r="AA706" i="1" s="1"/>
  <c r="U706" i="1"/>
  <c r="V714" i="1"/>
  <c r="Y714" i="1" s="1"/>
  <c r="AA714" i="1" s="1"/>
  <c r="U714" i="1"/>
  <c r="V722" i="1"/>
  <c r="Y722" i="1" s="1"/>
  <c r="AA722" i="1" s="1"/>
  <c r="U722" i="1"/>
  <c r="V742" i="1"/>
  <c r="Y742" i="1" s="1"/>
  <c r="AA742" i="1" s="1"/>
  <c r="U742" i="1"/>
  <c r="X754" i="1"/>
  <c r="X762" i="1"/>
  <c r="X771" i="1"/>
  <c r="V781" i="1"/>
  <c r="Y781" i="1" s="1"/>
  <c r="AA781" i="1" s="1"/>
  <c r="U781" i="1"/>
  <c r="V798" i="1"/>
  <c r="Y798" i="1" s="1"/>
  <c r="AA798" i="1" s="1"/>
  <c r="U798" i="1"/>
  <c r="X806" i="1"/>
  <c r="X829" i="1"/>
  <c r="V838" i="1"/>
  <c r="Y838" i="1" s="1"/>
  <c r="AA838" i="1" s="1"/>
  <c r="U838" i="1"/>
  <c r="X847" i="1"/>
  <c r="X872" i="1"/>
  <c r="X880" i="1"/>
  <c r="V907" i="1"/>
  <c r="Y907" i="1" s="1"/>
  <c r="AA907" i="1" s="1"/>
  <c r="U907" i="1"/>
  <c r="X914" i="1"/>
  <c r="X941" i="1"/>
  <c r="X1073" i="1"/>
  <c r="X1075" i="1"/>
  <c r="X1081" i="1"/>
  <c r="X1089" i="1"/>
  <c r="X1113" i="1"/>
  <c r="X273" i="1"/>
  <c r="X274" i="1"/>
  <c r="X281" i="1"/>
  <c r="X289" i="1"/>
  <c r="X290" i="1"/>
  <c r="X297" i="1"/>
  <c r="X298" i="1"/>
  <c r="X305" i="1"/>
  <c r="X306" i="1"/>
  <c r="X315" i="1"/>
  <c r="X316" i="1"/>
  <c r="X323" i="1"/>
  <c r="X324" i="1"/>
  <c r="X331" i="1"/>
  <c r="X332" i="1"/>
  <c r="X341" i="1"/>
  <c r="X342" i="1"/>
  <c r="X349" i="1"/>
  <c r="X350" i="1"/>
  <c r="X359" i="1"/>
  <c r="X360" i="1"/>
  <c r="X367" i="1"/>
  <c r="X368" i="1"/>
  <c r="X375" i="1"/>
  <c r="X377" i="1"/>
  <c r="X378" i="1"/>
  <c r="X385" i="1"/>
  <c r="X389" i="1"/>
  <c r="X399" i="1"/>
  <c r="X402" i="1"/>
  <c r="X408" i="1"/>
  <c r="X414" i="1"/>
  <c r="X418" i="1"/>
  <c r="U422" i="1"/>
  <c r="X425" i="1"/>
  <c r="W426" i="1"/>
  <c r="Z426" i="1" s="1"/>
  <c r="AA426" i="1" s="1"/>
  <c r="U426" i="1"/>
  <c r="X431" i="1"/>
  <c r="V446" i="1"/>
  <c r="Y446" i="1" s="1"/>
  <c r="AA446" i="1" s="1"/>
  <c r="U446" i="1"/>
  <c r="X461" i="1"/>
  <c r="X476" i="1"/>
  <c r="U480" i="1"/>
  <c r="V487" i="1"/>
  <c r="Y487" i="1" s="1"/>
  <c r="AA487" i="1" s="1"/>
  <c r="U487" i="1"/>
  <c r="X496" i="1"/>
  <c r="X502" i="1"/>
  <c r="X517" i="1"/>
  <c r="X543" i="1"/>
  <c r="U557" i="1"/>
  <c r="V564" i="1"/>
  <c r="Y564" i="1" s="1"/>
  <c r="AA564" i="1" s="1"/>
  <c r="U564" i="1"/>
  <c r="X574" i="1"/>
  <c r="U589" i="1"/>
  <c r="V596" i="1"/>
  <c r="Y596" i="1" s="1"/>
  <c r="AA596" i="1" s="1"/>
  <c r="U596" i="1"/>
  <c r="U610" i="1"/>
  <c r="V617" i="1"/>
  <c r="Y617" i="1" s="1"/>
  <c r="AA617" i="1" s="1"/>
  <c r="U617" i="1"/>
  <c r="X638" i="1"/>
  <c r="X671" i="1"/>
  <c r="X682" i="1"/>
  <c r="X702" i="1"/>
  <c r="V726" i="1"/>
  <c r="Y726" i="1" s="1"/>
  <c r="AA726" i="1" s="1"/>
  <c r="U726" i="1"/>
  <c r="X748" i="1"/>
  <c r="X783" i="1"/>
  <c r="X801" i="1"/>
  <c r="X805" i="1"/>
  <c r="X811" i="1"/>
  <c r="V846" i="1"/>
  <c r="Y846" i="1" s="1"/>
  <c r="AA846" i="1" s="1"/>
  <c r="U846" i="1"/>
  <c r="X868" i="1"/>
  <c r="X884" i="1"/>
  <c r="V890" i="1"/>
  <c r="Y890" i="1" s="1"/>
  <c r="AA890" i="1" s="1"/>
  <c r="U890" i="1"/>
  <c r="X929" i="1"/>
  <c r="X944" i="1"/>
  <c r="X1096" i="1"/>
  <c r="X1108" i="1"/>
  <c r="X1115" i="1"/>
  <c r="X1123" i="1"/>
  <c r="X314" i="1"/>
  <c r="X321" i="1"/>
  <c r="X322" i="1"/>
  <c r="X329" i="1"/>
  <c r="X330" i="1"/>
  <c r="X339" i="1"/>
  <c r="X340" i="1"/>
  <c r="X347" i="1"/>
  <c r="X348" i="1"/>
  <c r="X355" i="1"/>
  <c r="X358" i="1"/>
  <c r="X365" i="1"/>
  <c r="X366" i="1"/>
  <c r="X373" i="1"/>
  <c r="X374" i="1"/>
  <c r="X383" i="1"/>
  <c r="X384" i="1"/>
  <c r="X395" i="1"/>
  <c r="X398" i="1"/>
  <c r="X409" i="1"/>
  <c r="X424" i="1"/>
  <c r="V460" i="1"/>
  <c r="Y460" i="1" s="1"/>
  <c r="AA460" i="1" s="1"/>
  <c r="U460" i="1"/>
  <c r="X469" i="1"/>
  <c r="X479" i="1"/>
  <c r="V507" i="1"/>
  <c r="Y507" i="1" s="1"/>
  <c r="AA507" i="1" s="1"/>
  <c r="U507" i="1"/>
  <c r="X527" i="1"/>
  <c r="V542" i="1"/>
  <c r="Y542" i="1" s="1"/>
  <c r="AA542" i="1" s="1"/>
  <c r="U542" i="1"/>
  <c r="V553" i="1"/>
  <c r="Y553" i="1" s="1"/>
  <c r="AA553" i="1" s="1"/>
  <c r="U553" i="1"/>
  <c r="X556" i="1"/>
  <c r="X559" i="1"/>
  <c r="V573" i="1"/>
  <c r="Y573" i="1" s="1"/>
  <c r="AA573" i="1" s="1"/>
  <c r="U573" i="1"/>
  <c r="X588" i="1"/>
  <c r="X594" i="1"/>
  <c r="V605" i="1"/>
  <c r="Y605" i="1" s="1"/>
  <c r="AA605" i="1" s="1"/>
  <c r="U605" i="1"/>
  <c r="X609" i="1"/>
  <c r="X612" i="1"/>
  <c r="V627" i="1"/>
  <c r="Y627" i="1" s="1"/>
  <c r="AA627" i="1" s="1"/>
  <c r="U627" i="1"/>
  <c r="V637" i="1"/>
  <c r="Y637" i="1" s="1"/>
  <c r="AA637" i="1" s="1"/>
  <c r="U637" i="1"/>
  <c r="V647" i="1"/>
  <c r="Y647" i="1" s="1"/>
  <c r="AA647" i="1" s="1"/>
  <c r="U647" i="1"/>
  <c r="V657" i="1"/>
  <c r="Y657" i="1" s="1"/>
  <c r="AA657" i="1" s="1"/>
  <c r="U657" i="1"/>
  <c r="V710" i="1"/>
  <c r="Y710" i="1" s="1"/>
  <c r="AA710" i="1" s="1"/>
  <c r="U710" i="1"/>
  <c r="V718" i="1"/>
  <c r="Y718" i="1" s="1"/>
  <c r="AA718" i="1" s="1"/>
  <c r="U718" i="1"/>
  <c r="X735" i="1"/>
  <c r="X758" i="1"/>
  <c r="X766" i="1"/>
  <c r="X782" i="1"/>
  <c r="V795" i="1"/>
  <c r="Y795" i="1" s="1"/>
  <c r="AA795" i="1" s="1"/>
  <c r="U795" i="1"/>
  <c r="X800" i="1"/>
  <c r="X814" i="1"/>
  <c r="V828" i="1"/>
  <c r="Y828" i="1" s="1"/>
  <c r="AA828" i="1" s="1"/>
  <c r="U828" i="1"/>
  <c r="X888" i="1"/>
  <c r="V903" i="1"/>
  <c r="Y903" i="1" s="1"/>
  <c r="AA903" i="1" s="1"/>
  <c r="U903" i="1"/>
  <c r="X908" i="1"/>
  <c r="X1028" i="1"/>
  <c r="X1054" i="1"/>
  <c r="X1098" i="1"/>
  <c r="X953" i="1"/>
  <c r="X954" i="1"/>
  <c r="X961" i="1"/>
  <c r="X962" i="1"/>
  <c r="X970" i="1"/>
  <c r="X971" i="1"/>
  <c r="X978" i="1"/>
  <c r="X979" i="1"/>
  <c r="X996" i="1"/>
  <c r="X997" i="1"/>
  <c r="X1004" i="1"/>
  <c r="X1006" i="1"/>
  <c r="X1015" i="1"/>
  <c r="X1017" i="1"/>
  <c r="X1022" i="1"/>
  <c r="X1037" i="1"/>
  <c r="X1043" i="1"/>
  <c r="X1048" i="1"/>
  <c r="X1061" i="1"/>
  <c r="X1062" i="1"/>
  <c r="X1069" i="1"/>
  <c r="X1072" i="1"/>
  <c r="X1080" i="1"/>
  <c r="X1088" i="1"/>
  <c r="X1097" i="1"/>
  <c r="X1105" i="1"/>
  <c r="X1132" i="1"/>
  <c r="X1134" i="1"/>
  <c r="X1142" i="1"/>
  <c r="X1143" i="1"/>
  <c r="X393" i="1"/>
  <c r="X397" i="1"/>
  <c r="X401" i="1"/>
  <c r="X405" i="1"/>
  <c r="X427" i="1"/>
  <c r="X437" i="1"/>
  <c r="U440" i="1"/>
  <c r="X444" i="1"/>
  <c r="X445" i="1"/>
  <c r="U448" i="1"/>
  <c r="W453" i="1"/>
  <c r="Z453" i="1" s="1"/>
  <c r="AA453" i="1" s="1"/>
  <c r="W455" i="1"/>
  <c r="Z455" i="1" s="1"/>
  <c r="AA455" i="1" s="1"/>
  <c r="X459" i="1"/>
  <c r="U462" i="1"/>
  <c r="X466" i="1"/>
  <c r="X467" i="1"/>
  <c r="U470" i="1"/>
  <c r="X477" i="1"/>
  <c r="X485" i="1"/>
  <c r="X486" i="1"/>
  <c r="U489" i="1"/>
  <c r="X493" i="1"/>
  <c r="X503" i="1"/>
  <c r="X515" i="1"/>
  <c r="X524" i="1"/>
  <c r="X525" i="1"/>
  <c r="U528" i="1"/>
  <c r="X533" i="1"/>
  <c r="U536" i="1"/>
  <c r="X540" i="1"/>
  <c r="X541" i="1"/>
  <c r="U544" i="1"/>
  <c r="X548" i="1"/>
  <c r="X552" i="1"/>
  <c r="X563" i="1"/>
  <c r="X572" i="1"/>
  <c r="U575" i="1"/>
  <c r="X579" i="1"/>
  <c r="X580" i="1"/>
  <c r="X586" i="1"/>
  <c r="X595" i="1"/>
  <c r="X604" i="1"/>
  <c r="X616" i="1"/>
  <c r="X626" i="1"/>
  <c r="U629" i="1"/>
  <c r="X635" i="1"/>
  <c r="X636" i="1"/>
  <c r="U639" i="1"/>
  <c r="X643" i="1"/>
  <c r="X646" i="1"/>
  <c r="X656" i="1"/>
  <c r="U660" i="1"/>
  <c r="U669" i="1"/>
  <c r="U671" i="1"/>
  <c r="X679" i="1"/>
  <c r="W694" i="1"/>
  <c r="Z694" i="1" s="1"/>
  <c r="AA694" i="1" s="1"/>
  <c r="W696" i="1"/>
  <c r="Z696" i="1" s="1"/>
  <c r="AA696" i="1" s="1"/>
  <c r="X705" i="1"/>
  <c r="X709" i="1"/>
  <c r="X713" i="1"/>
  <c r="X717" i="1"/>
  <c r="X721" i="1"/>
  <c r="X725" i="1"/>
  <c r="U728" i="1"/>
  <c r="X732" i="1"/>
  <c r="X733" i="1"/>
  <c r="U736" i="1"/>
  <c r="X740" i="1"/>
  <c r="X741" i="1"/>
  <c r="U744" i="1"/>
  <c r="X753" i="1"/>
  <c r="U755" i="1"/>
  <c r="X757" i="1"/>
  <c r="U759" i="1"/>
  <c r="X761" i="1"/>
  <c r="U763" i="1"/>
  <c r="X765" i="1"/>
  <c r="U767" i="1"/>
  <c r="X769" i="1"/>
  <c r="U772" i="1"/>
  <c r="X780" i="1"/>
  <c r="U783" i="1"/>
  <c r="X794" i="1"/>
  <c r="U801" i="1"/>
  <c r="U804" i="1"/>
  <c r="U806" i="1"/>
  <c r="U822" i="1"/>
  <c r="X827" i="1"/>
  <c r="U830" i="1"/>
  <c r="U832" i="1"/>
  <c r="X837" i="1"/>
  <c r="U840" i="1"/>
  <c r="X844" i="1"/>
  <c r="X845" i="1"/>
  <c r="U848" i="1"/>
  <c r="W853" i="1"/>
  <c r="Z853" i="1" s="1"/>
  <c r="AA853" i="1" s="1"/>
  <c r="W855" i="1"/>
  <c r="Z855" i="1" s="1"/>
  <c r="AA855" i="1" s="1"/>
  <c r="W857" i="1"/>
  <c r="Z857" i="1" s="1"/>
  <c r="AA857" i="1" s="1"/>
  <c r="W859" i="1"/>
  <c r="Z859" i="1" s="1"/>
  <c r="AA859" i="1" s="1"/>
  <c r="W861" i="1"/>
  <c r="Z861" i="1" s="1"/>
  <c r="AA861" i="1" s="1"/>
  <c r="W863" i="1"/>
  <c r="Z863" i="1" s="1"/>
  <c r="AA863" i="1" s="1"/>
  <c r="W865" i="1"/>
  <c r="Z865" i="1" s="1"/>
  <c r="AA865" i="1" s="1"/>
  <c r="U873" i="1"/>
  <c r="U877" i="1"/>
  <c r="U881" i="1"/>
  <c r="U885" i="1"/>
  <c r="X889" i="1"/>
  <c r="U892" i="1"/>
  <c r="U895" i="1"/>
  <c r="X906" i="1"/>
  <c r="U909" i="1"/>
  <c r="U912" i="1"/>
  <c r="U914" i="1"/>
  <c r="U931" i="1"/>
  <c r="U933" i="1"/>
  <c r="U937" i="1"/>
  <c r="X942" i="1"/>
  <c r="U945" i="1"/>
  <c r="U947" i="1"/>
  <c r="X951" i="1"/>
  <c r="X952" i="1"/>
  <c r="U955" i="1"/>
  <c r="X960" i="1"/>
  <c r="U963" i="1"/>
  <c r="X969" i="1"/>
  <c r="U972" i="1"/>
  <c r="X976" i="1"/>
  <c r="X977" i="1"/>
  <c r="U980" i="1"/>
  <c r="X983" i="1"/>
  <c r="U990" i="1"/>
  <c r="X994" i="1"/>
  <c r="X995" i="1"/>
  <c r="U998" i="1"/>
  <c r="X1002" i="1"/>
  <c r="X1003" i="1"/>
  <c r="U1007" i="1"/>
  <c r="X1013" i="1"/>
  <c r="X1014" i="1"/>
  <c r="U1023" i="1"/>
  <c r="X1032" i="1"/>
  <c r="U1038" i="1"/>
  <c r="X1044" i="1"/>
  <c r="U1049" i="1"/>
  <c r="U1051" i="1"/>
  <c r="X1060" i="1"/>
  <c r="U1063" i="1"/>
  <c r="X1068" i="1"/>
  <c r="U1073" i="1"/>
  <c r="X1078" i="1"/>
  <c r="U1081" i="1"/>
  <c r="X1086" i="1"/>
  <c r="U1089" i="1"/>
  <c r="X1095" i="1"/>
  <c r="U1098" i="1"/>
  <c r="X1103" i="1"/>
  <c r="U1106" i="1"/>
  <c r="U1108" i="1"/>
  <c r="X1141" i="1"/>
  <c r="U1144" i="1"/>
  <c r="X442" i="1"/>
  <c r="X443" i="1"/>
  <c r="X450" i="1"/>
  <c r="X452" i="1"/>
  <c r="X454" i="1"/>
  <c r="X457" i="1"/>
  <c r="X464" i="1"/>
  <c r="X465" i="1"/>
  <c r="X472" i="1"/>
  <c r="X475" i="1"/>
  <c r="X483" i="1"/>
  <c r="X484" i="1"/>
  <c r="X491" i="1"/>
  <c r="X492" i="1"/>
  <c r="X497" i="1"/>
  <c r="X501" i="1"/>
  <c r="X509" i="1"/>
  <c r="X512" i="1"/>
  <c r="X518" i="1"/>
  <c r="X522" i="1"/>
  <c r="X523" i="1"/>
  <c r="X530" i="1"/>
  <c r="X531" i="1"/>
  <c r="X538" i="1"/>
  <c r="X539" i="1"/>
  <c r="X547" i="1"/>
  <c r="X557" i="1"/>
  <c r="X560" i="1"/>
  <c r="X566" i="1"/>
  <c r="X570" i="1"/>
  <c r="X578" i="1"/>
  <c r="X589" i="1"/>
  <c r="X593" i="1"/>
  <c r="X602" i="1"/>
  <c r="X610" i="1"/>
  <c r="X613" i="1"/>
  <c r="X620" i="1"/>
  <c r="X624" i="1"/>
  <c r="X634" i="1"/>
  <c r="X642" i="1"/>
  <c r="X654" i="1"/>
  <c r="X677" i="1"/>
  <c r="X683" i="1"/>
  <c r="X695" i="1"/>
  <c r="X697" i="1"/>
  <c r="X699" i="1"/>
  <c r="X701" i="1"/>
  <c r="X731" i="1"/>
  <c r="X738" i="1"/>
  <c r="X739" i="1"/>
  <c r="X749" i="1"/>
  <c r="X756" i="1"/>
  <c r="X760" i="1"/>
  <c r="X764" i="1"/>
  <c r="X768" i="1"/>
  <c r="X775" i="1"/>
  <c r="X792" i="1"/>
  <c r="X810" i="1"/>
  <c r="X825" i="1"/>
  <c r="X834" i="1"/>
  <c r="X835" i="1"/>
  <c r="X842" i="1"/>
  <c r="X843" i="1"/>
  <c r="X851" i="1"/>
  <c r="X854" i="1"/>
  <c r="X856" i="1"/>
  <c r="X858" i="1"/>
  <c r="X860" i="1"/>
  <c r="X862" i="1"/>
  <c r="X864" i="1"/>
  <c r="X867" i="1"/>
  <c r="X874" i="1"/>
  <c r="X878" i="1"/>
  <c r="X882" i="1"/>
  <c r="X887" i="1"/>
  <c r="X898" i="1"/>
  <c r="X940" i="1"/>
  <c r="X949" i="1"/>
  <c r="X950" i="1"/>
  <c r="U953" i="1"/>
  <c r="X958" i="1"/>
  <c r="U961" i="1"/>
  <c r="X966" i="1"/>
  <c r="U970" i="1"/>
  <c r="X975" i="1"/>
  <c r="U978" i="1"/>
  <c r="U984" i="1"/>
  <c r="X993" i="1"/>
  <c r="U996" i="1"/>
  <c r="X1001" i="1"/>
  <c r="U1004" i="1"/>
  <c r="X1012" i="1"/>
  <c r="U1015" i="1"/>
  <c r="U1017" i="1"/>
  <c r="U1019" i="1"/>
  <c r="X1030" i="1"/>
  <c r="U1033" i="1"/>
  <c r="U1036" i="1"/>
  <c r="X1042" i="1"/>
  <c r="U1045" i="1"/>
  <c r="X1058" i="1"/>
  <c r="U1061" i="1"/>
  <c r="X1065" i="1"/>
  <c r="X1066" i="1"/>
  <c r="U1069" i="1"/>
  <c r="U1071" i="1"/>
  <c r="X1076" i="1"/>
  <c r="U1079" i="1"/>
  <c r="X1084" i="1"/>
  <c r="U1087" i="1"/>
  <c r="X1093" i="1"/>
  <c r="U1096" i="1"/>
  <c r="X1101" i="1"/>
  <c r="U1104" i="1"/>
  <c r="X1131" i="1"/>
  <c r="X1133" i="1"/>
  <c r="X1135" i="1"/>
  <c r="X1139" i="1"/>
  <c r="U1142" i="1"/>
  <c r="X415" i="1"/>
  <c r="X417" i="1"/>
  <c r="X423" i="1"/>
  <c r="X432" i="1"/>
  <c r="X440" i="1"/>
  <c r="X441" i="1"/>
  <c r="X448" i="1"/>
  <c r="X449" i="1"/>
  <c r="X462" i="1"/>
  <c r="X463" i="1"/>
  <c r="X470" i="1"/>
  <c r="X471" i="1"/>
  <c r="U476" i="1"/>
  <c r="X482" i="1"/>
  <c r="X489" i="1"/>
  <c r="X490" i="1"/>
  <c r="U493" i="1"/>
  <c r="X498" i="1"/>
  <c r="U502" i="1"/>
  <c r="X510" i="1"/>
  <c r="U513" i="1"/>
  <c r="X519" i="1"/>
  <c r="X528" i="1"/>
  <c r="X529" i="1"/>
  <c r="X536" i="1"/>
  <c r="X537" i="1"/>
  <c r="X544" i="1"/>
  <c r="X545" i="1"/>
  <c r="U551" i="1"/>
  <c r="X558" i="1"/>
  <c r="U561" i="1"/>
  <c r="X567" i="1"/>
  <c r="X575" i="1"/>
  <c r="X576" i="1"/>
  <c r="X582" i="1"/>
  <c r="X590" i="1"/>
  <c r="U594" i="1"/>
  <c r="X600" i="1"/>
  <c r="U603" i="1"/>
  <c r="X611" i="1"/>
  <c r="U614" i="1"/>
  <c r="X621" i="1"/>
  <c r="U625" i="1"/>
  <c r="X631" i="1"/>
  <c r="X639" i="1"/>
  <c r="X640" i="1"/>
  <c r="U645" i="1"/>
  <c r="X652" i="1"/>
  <c r="U655" i="1"/>
  <c r="X663" i="1"/>
  <c r="X665" i="1"/>
  <c r="X672" i="1"/>
  <c r="U678" i="1"/>
  <c r="U688" i="1"/>
  <c r="U690" i="1"/>
  <c r="X707" i="1"/>
  <c r="X711" i="1"/>
  <c r="X715" i="1"/>
  <c r="X719" i="1"/>
  <c r="X723" i="1"/>
  <c r="X728" i="1"/>
  <c r="X729" i="1"/>
  <c r="X736" i="1"/>
  <c r="X737" i="1"/>
  <c r="X744" i="1"/>
  <c r="X745" i="1"/>
  <c r="U750" i="1"/>
  <c r="U753" i="1"/>
  <c r="U757" i="1"/>
  <c r="U761" i="1"/>
  <c r="U765" i="1"/>
  <c r="U769" i="1"/>
  <c r="X773" i="1"/>
  <c r="X784" i="1"/>
  <c r="U793" i="1"/>
  <c r="X807" i="1"/>
  <c r="X823" i="1"/>
  <c r="U826" i="1"/>
  <c r="X832" i="1"/>
  <c r="X833" i="1"/>
  <c r="X840" i="1"/>
  <c r="X841" i="1"/>
  <c r="X848" i="1"/>
  <c r="X849" i="1"/>
  <c r="U868" i="1"/>
  <c r="U871" i="1"/>
  <c r="X873" i="1"/>
  <c r="X877" i="1"/>
  <c r="U879" i="1"/>
  <c r="X881" i="1"/>
  <c r="U883" i="1"/>
  <c r="X885" i="1"/>
  <c r="X896" i="1"/>
  <c r="U901" i="1"/>
  <c r="X915" i="1"/>
  <c r="X920" i="1"/>
  <c r="X922" i="1"/>
  <c r="X925" i="1"/>
  <c r="X931" i="1"/>
  <c r="X938" i="1"/>
  <c r="U941" i="1"/>
  <c r="X947" i="1"/>
  <c r="X948" i="1"/>
  <c r="X955" i="1"/>
  <c r="X956" i="1"/>
  <c r="X963" i="1"/>
  <c r="X964" i="1"/>
  <c r="X972" i="1"/>
  <c r="X973" i="1"/>
  <c r="X980" i="1"/>
  <c r="X981" i="1"/>
  <c r="X986" i="1"/>
  <c r="X990" i="1"/>
  <c r="X991" i="1"/>
  <c r="U994" i="1"/>
  <c r="X998" i="1"/>
  <c r="X999" i="1"/>
  <c r="U1002" i="1"/>
  <c r="X1008" i="1"/>
  <c r="U1013" i="1"/>
  <c r="X1024" i="1"/>
  <c r="X1039" i="1"/>
  <c r="X1053" i="1"/>
  <c r="X1063" i="1"/>
  <c r="X1064" i="1"/>
  <c r="X1074" i="1"/>
  <c r="X1082" i="1"/>
  <c r="X1090" i="1"/>
  <c r="X1099" i="1"/>
  <c r="X1109" i="1"/>
  <c r="X1114" i="1"/>
  <c r="X1116" i="1"/>
  <c r="X1118" i="1"/>
  <c r="X1120" i="1"/>
  <c r="X1122" i="1"/>
  <c r="X1124" i="1"/>
  <c r="X1126" i="1"/>
  <c r="X1128" i="1"/>
  <c r="X1144" i="1"/>
  <c r="U1146" i="1"/>
  <c r="X1148" i="1"/>
  <c r="U1139" i="1"/>
  <c r="U1141" i="1"/>
  <c r="U1143" i="1"/>
  <c r="U1131" i="1"/>
  <c r="U1133" i="1"/>
  <c r="U1135" i="1"/>
  <c r="U1114" i="1"/>
  <c r="U1116" i="1"/>
  <c r="U1118" i="1"/>
  <c r="U1120" i="1"/>
  <c r="U1122" i="1"/>
  <c r="U1124" i="1"/>
  <c r="U1126" i="1"/>
  <c r="U1128" i="1"/>
  <c r="X1110" i="1"/>
  <c r="U1109" i="1"/>
  <c r="X1094" i="1"/>
  <c r="X1102" i="1"/>
  <c r="X1100" i="1"/>
  <c r="U1093" i="1"/>
  <c r="U1095" i="1"/>
  <c r="U1097" i="1"/>
  <c r="U1099" i="1"/>
  <c r="U1101" i="1"/>
  <c r="U1103" i="1"/>
  <c r="U1105" i="1"/>
  <c r="X1071" i="1"/>
  <c r="X1079" i="1"/>
  <c r="X1087" i="1"/>
  <c r="X1077" i="1"/>
  <c r="X1085" i="1"/>
  <c r="X1091" i="1"/>
  <c r="U1072" i="1"/>
  <c r="U1074" i="1"/>
  <c r="U1076" i="1"/>
  <c r="U1078" i="1"/>
  <c r="U1080" i="1"/>
  <c r="U1082" i="1"/>
  <c r="U1084" i="1"/>
  <c r="U1086" i="1"/>
  <c r="U1088" i="1"/>
  <c r="U1090" i="1"/>
  <c r="U1058" i="1"/>
  <c r="U1060" i="1"/>
  <c r="U1062" i="1"/>
  <c r="U1064" i="1"/>
  <c r="U1066" i="1"/>
  <c r="U1068" i="1"/>
  <c r="U1053" i="1"/>
  <c r="X1051" i="1"/>
  <c r="X1049" i="1"/>
  <c r="U1048" i="1"/>
  <c r="X1045" i="1"/>
  <c r="U1042" i="1"/>
  <c r="U1044" i="1"/>
  <c r="X1040" i="1"/>
  <c r="U1037" i="1"/>
  <c r="U1039" i="1"/>
  <c r="X1033" i="1"/>
  <c r="U1030" i="1"/>
  <c r="U1032" i="1"/>
  <c r="U1022" i="1"/>
  <c r="U1024" i="1"/>
  <c r="X1019" i="1"/>
  <c r="U1012" i="1"/>
  <c r="U1014" i="1"/>
  <c r="X1007" i="1"/>
  <c r="U1006" i="1"/>
  <c r="U1008" i="1"/>
  <c r="U991" i="1"/>
  <c r="U993" i="1"/>
  <c r="U995" i="1"/>
  <c r="U997" i="1"/>
  <c r="U999" i="1"/>
  <c r="U1001" i="1"/>
  <c r="U1003" i="1"/>
  <c r="U986" i="1"/>
  <c r="X984" i="1"/>
  <c r="X982" i="1"/>
  <c r="U969" i="1"/>
  <c r="U971" i="1"/>
  <c r="U973" i="1"/>
  <c r="U975" i="1"/>
  <c r="U977" i="1"/>
  <c r="U979" i="1"/>
  <c r="U981" i="1"/>
  <c r="U983" i="1"/>
  <c r="U948" i="1"/>
  <c r="U950" i="1"/>
  <c r="U952" i="1"/>
  <c r="U954" i="1"/>
  <c r="U956" i="1"/>
  <c r="U958" i="1"/>
  <c r="U960" i="1"/>
  <c r="U962" i="1"/>
  <c r="U964" i="1"/>
  <c r="U966" i="1"/>
  <c r="X937" i="1"/>
  <c r="X945" i="1"/>
  <c r="U938" i="1"/>
  <c r="U940" i="1"/>
  <c r="U942" i="1"/>
  <c r="U944" i="1"/>
  <c r="X926" i="1"/>
  <c r="U925" i="1"/>
  <c r="U920" i="1"/>
  <c r="U922" i="1"/>
  <c r="X916" i="1"/>
  <c r="U915" i="1"/>
  <c r="X912" i="1"/>
  <c r="X909" i="1"/>
  <c r="U906" i="1"/>
  <c r="U908" i="1"/>
  <c r="X901" i="1"/>
  <c r="X899" i="1"/>
  <c r="U896" i="1"/>
  <c r="U898" i="1"/>
  <c r="X892" i="1"/>
  <c r="U887" i="1"/>
  <c r="U889" i="1"/>
  <c r="U891" i="1"/>
  <c r="X871" i="1"/>
  <c r="X879" i="1"/>
  <c r="X883" i="1"/>
  <c r="U872" i="1"/>
  <c r="U874" i="1"/>
  <c r="U876" i="1"/>
  <c r="U878" i="1"/>
  <c r="U880" i="1"/>
  <c r="U882" i="1"/>
  <c r="U884" i="1"/>
  <c r="U867" i="1"/>
  <c r="U854" i="1"/>
  <c r="U856" i="1"/>
  <c r="U858" i="1"/>
  <c r="U860" i="1"/>
  <c r="U862" i="1"/>
  <c r="U864" i="1"/>
  <c r="U833" i="1"/>
  <c r="U835" i="1"/>
  <c r="U837" i="1"/>
  <c r="U839" i="1"/>
  <c r="U841" i="1"/>
  <c r="U843" i="1"/>
  <c r="U845" i="1"/>
  <c r="U847" i="1"/>
  <c r="U849" i="1"/>
  <c r="U851" i="1"/>
  <c r="X824" i="1"/>
  <c r="X822" i="1"/>
  <c r="X830" i="1"/>
  <c r="U823" i="1"/>
  <c r="U825" i="1"/>
  <c r="U827" i="1"/>
  <c r="U829" i="1"/>
  <c r="U810" i="1"/>
  <c r="U805" i="1"/>
  <c r="U807" i="1"/>
  <c r="U800" i="1"/>
  <c r="U792" i="1"/>
  <c r="U794" i="1"/>
  <c r="X789" i="1"/>
  <c r="X787" i="1"/>
  <c r="U780" i="1"/>
  <c r="U782" i="1"/>
  <c r="U784" i="1"/>
  <c r="U771" i="1"/>
  <c r="U773" i="1"/>
  <c r="U775" i="1"/>
  <c r="X755" i="1"/>
  <c r="X759" i="1"/>
  <c r="X763" i="1"/>
  <c r="X767" i="1"/>
  <c r="U754" i="1"/>
  <c r="U756" i="1"/>
  <c r="U758" i="1"/>
  <c r="U760" i="1"/>
  <c r="U762" i="1"/>
  <c r="U764" i="1"/>
  <c r="U766" i="1"/>
  <c r="U768" i="1"/>
  <c r="X750" i="1"/>
  <c r="U749" i="1"/>
  <c r="U729" i="1"/>
  <c r="U731" i="1"/>
  <c r="U733" i="1"/>
  <c r="U735" i="1"/>
  <c r="U737" i="1"/>
  <c r="U739" i="1"/>
  <c r="U741" i="1"/>
  <c r="U743" i="1"/>
  <c r="U745" i="1"/>
  <c r="X704" i="1"/>
  <c r="X708" i="1"/>
  <c r="X712" i="1"/>
  <c r="X716" i="1"/>
  <c r="X720" i="1"/>
  <c r="U705" i="1"/>
  <c r="U707" i="1"/>
  <c r="U709" i="1"/>
  <c r="U711" i="1"/>
  <c r="U713" i="1"/>
  <c r="U715" i="1"/>
  <c r="U717" i="1"/>
  <c r="U719" i="1"/>
  <c r="U721" i="1"/>
  <c r="U723" i="1"/>
  <c r="U725" i="1"/>
  <c r="U695" i="1"/>
  <c r="U697" i="1"/>
  <c r="U699" i="1"/>
  <c r="U701" i="1"/>
  <c r="U682" i="1"/>
  <c r="X680" i="1"/>
  <c r="U677" i="1"/>
  <c r="U679" i="1"/>
  <c r="X673" i="1"/>
  <c r="U672" i="1"/>
  <c r="X669" i="1"/>
  <c r="U663" i="1"/>
  <c r="U665" i="1"/>
  <c r="X660" i="1"/>
  <c r="U659" i="1"/>
  <c r="X651" i="1"/>
  <c r="U652" i="1"/>
  <c r="U654" i="1"/>
  <c r="U656" i="1"/>
  <c r="X649" i="1"/>
  <c r="U646" i="1"/>
  <c r="U648" i="1"/>
  <c r="U634" i="1"/>
  <c r="U636" i="1"/>
  <c r="U638" i="1"/>
  <c r="U640" i="1"/>
  <c r="U642" i="1"/>
  <c r="U631" i="1"/>
  <c r="X629" i="1"/>
  <c r="U624" i="1"/>
  <c r="U626" i="1"/>
  <c r="U628" i="1"/>
  <c r="U619" i="1"/>
  <c r="U621" i="1"/>
  <c r="U616" i="1"/>
  <c r="X614" i="1"/>
  <c r="U609" i="1"/>
  <c r="U611" i="1"/>
  <c r="U613" i="1"/>
  <c r="U600" i="1"/>
  <c r="U602" i="1"/>
  <c r="U604" i="1"/>
  <c r="X598" i="1"/>
  <c r="U593" i="1"/>
  <c r="U595" i="1"/>
  <c r="U597" i="1"/>
  <c r="X591" i="1"/>
  <c r="U586" i="1"/>
  <c r="U588" i="1"/>
  <c r="U590" i="1"/>
  <c r="U570" i="1"/>
  <c r="U572" i="1"/>
  <c r="U574" i="1"/>
  <c r="U576" i="1"/>
  <c r="U578" i="1"/>
  <c r="U580" i="1"/>
  <c r="U582" i="1"/>
  <c r="U563" i="1"/>
  <c r="U565" i="1"/>
  <c r="U567" i="1"/>
  <c r="X561" i="1"/>
  <c r="U556" i="1"/>
  <c r="U558" i="1"/>
  <c r="U560" i="1"/>
  <c r="U552" i="1"/>
  <c r="U535" i="1"/>
  <c r="U537" i="1"/>
  <c r="U539" i="1"/>
  <c r="U541" i="1"/>
  <c r="U543" i="1"/>
  <c r="U545" i="1"/>
  <c r="U547" i="1"/>
  <c r="U523" i="1"/>
  <c r="U525" i="1"/>
  <c r="U527" i="1"/>
  <c r="U529" i="1"/>
  <c r="U531" i="1"/>
  <c r="U533" i="1"/>
  <c r="X520" i="1"/>
  <c r="U515" i="1"/>
  <c r="U517" i="1"/>
  <c r="U519" i="1"/>
  <c r="X513" i="1"/>
  <c r="U508" i="1"/>
  <c r="U510" i="1"/>
  <c r="U512" i="1"/>
  <c r="U501" i="1"/>
  <c r="U503" i="1"/>
  <c r="X499" i="1"/>
  <c r="U496" i="1"/>
  <c r="U498" i="1"/>
  <c r="U482" i="1"/>
  <c r="U484" i="1"/>
  <c r="U486" i="1"/>
  <c r="U488" i="1"/>
  <c r="U490" i="1"/>
  <c r="U492" i="1"/>
  <c r="X480" i="1"/>
  <c r="U475" i="1"/>
  <c r="U477" i="1"/>
  <c r="U479" i="1"/>
  <c r="U457" i="1"/>
  <c r="U459" i="1"/>
  <c r="U461" i="1"/>
  <c r="U463" i="1"/>
  <c r="U465" i="1"/>
  <c r="U467" i="1"/>
  <c r="U469" i="1"/>
  <c r="U471" i="1"/>
  <c r="U452" i="1"/>
  <c r="U454" i="1"/>
  <c r="U437" i="1"/>
  <c r="U439" i="1"/>
  <c r="U441" i="1"/>
  <c r="U443" i="1"/>
  <c r="U445" i="1"/>
  <c r="U447" i="1"/>
  <c r="U449" i="1"/>
  <c r="X435" i="1"/>
  <c r="U430" i="1"/>
  <c r="U432" i="1"/>
  <c r="U434" i="1"/>
  <c r="X422" i="1"/>
  <c r="X428" i="1"/>
  <c r="U423" i="1"/>
  <c r="U425" i="1"/>
  <c r="U427" i="1"/>
  <c r="U413" i="1"/>
  <c r="U415" i="1"/>
  <c r="U417" i="1"/>
  <c r="U409" i="1"/>
  <c r="X396" i="1"/>
  <c r="X400" i="1"/>
  <c r="X404" i="1"/>
  <c r="U393" i="1"/>
  <c r="U395" i="1"/>
  <c r="U397" i="1"/>
  <c r="U399" i="1"/>
  <c r="U401" i="1"/>
  <c r="U403" i="1"/>
  <c r="U405" i="1"/>
  <c r="U377" i="1"/>
  <c r="U379" i="1"/>
  <c r="U381" i="1"/>
  <c r="U383" i="1"/>
  <c r="U385" i="1"/>
  <c r="U387" i="1"/>
  <c r="U389" i="1"/>
  <c r="U358" i="1"/>
  <c r="U360" i="1"/>
  <c r="U362" i="1"/>
  <c r="U364" i="1"/>
  <c r="U366" i="1"/>
  <c r="U368" i="1"/>
  <c r="U370" i="1"/>
  <c r="U372" i="1"/>
  <c r="U374" i="1"/>
  <c r="U336" i="1"/>
  <c r="U338" i="1"/>
  <c r="U340" i="1"/>
  <c r="U342" i="1"/>
  <c r="U344" i="1"/>
  <c r="U346" i="1"/>
  <c r="U348" i="1"/>
  <c r="U350" i="1"/>
  <c r="U352" i="1"/>
  <c r="U354" i="1"/>
  <c r="U312" i="1"/>
  <c r="U314" i="1"/>
  <c r="U316" i="1"/>
  <c r="U318" i="1"/>
  <c r="U320" i="1"/>
  <c r="U322" i="1"/>
  <c r="U324" i="1"/>
  <c r="U326" i="1"/>
  <c r="U328" i="1"/>
  <c r="U330" i="1"/>
  <c r="U332" i="1"/>
  <c r="U288" i="1"/>
  <c r="U290" i="1"/>
  <c r="U292" i="1"/>
  <c r="U294" i="1"/>
  <c r="U296" i="1"/>
  <c r="U298" i="1"/>
  <c r="U300" i="1"/>
  <c r="U302" i="1"/>
  <c r="U304" i="1"/>
  <c r="U306" i="1"/>
  <c r="U308" i="1"/>
  <c r="U261" i="1"/>
  <c r="U263" i="1"/>
  <c r="U265" i="1"/>
  <c r="U267" i="1"/>
  <c r="U269" i="1"/>
  <c r="U271" i="1"/>
  <c r="U273" i="1"/>
  <c r="U275" i="1"/>
  <c r="U277" i="1"/>
  <c r="U279" i="1"/>
  <c r="U281" i="1"/>
  <c r="U283" i="1"/>
  <c r="U285" i="1"/>
  <c r="U219" i="1"/>
  <c r="U221" i="1"/>
  <c r="U223" i="1"/>
  <c r="U225" i="1"/>
  <c r="U227" i="1"/>
  <c r="U229" i="1"/>
  <c r="U231" i="1"/>
  <c r="U235" i="1"/>
  <c r="U237" i="1"/>
  <c r="U239" i="1"/>
  <c r="U241" i="1"/>
  <c r="U243" i="1"/>
  <c r="U245" i="1"/>
  <c r="U247" i="1"/>
  <c r="U249" i="1"/>
  <c r="U251" i="1"/>
  <c r="U253" i="1"/>
  <c r="U255" i="1"/>
  <c r="U257" i="1"/>
  <c r="U217" i="1"/>
  <c r="U233" i="1"/>
  <c r="X201" i="1"/>
  <c r="X199" i="1"/>
  <c r="X207" i="1"/>
  <c r="X215" i="1"/>
  <c r="U194" i="1"/>
  <c r="U196" i="1"/>
  <c r="U198" i="1"/>
  <c r="U200" i="1"/>
  <c r="U202" i="1"/>
  <c r="U204" i="1"/>
  <c r="U206" i="1"/>
  <c r="U208" i="1"/>
  <c r="U210" i="1"/>
  <c r="U212" i="1"/>
  <c r="U214" i="1"/>
  <c r="U151" i="1"/>
  <c r="U153" i="1"/>
  <c r="U155" i="1"/>
  <c r="U157" i="1"/>
  <c r="U159" i="1"/>
  <c r="U161" i="1"/>
  <c r="U163" i="1"/>
  <c r="U165" i="1"/>
  <c r="U167" i="1"/>
  <c r="U169" i="1"/>
  <c r="U171" i="1"/>
  <c r="U173" i="1"/>
  <c r="U175" i="1"/>
  <c r="U177" i="1"/>
  <c r="U179" i="1"/>
  <c r="U181" i="1"/>
  <c r="U183" i="1"/>
  <c r="U185" i="1"/>
  <c r="U187" i="1"/>
  <c r="U189" i="1"/>
  <c r="U191" i="1"/>
  <c r="X146" i="1"/>
  <c r="U145" i="1"/>
  <c r="U141" i="1"/>
  <c r="U136" i="1"/>
  <c r="U132" i="1"/>
  <c r="U134" i="1"/>
  <c r="U128" i="1"/>
  <c r="U120" i="1"/>
  <c r="U122" i="1"/>
  <c r="U124" i="1"/>
  <c r="U115" i="1"/>
  <c r="U117" i="1"/>
  <c r="U112" i="1"/>
  <c r="U109" i="1"/>
  <c r="U102" i="1"/>
  <c r="U104" i="1"/>
  <c r="U95" i="1"/>
  <c r="U97" i="1"/>
  <c r="U99" i="1"/>
  <c r="X91" i="1"/>
  <c r="U90" i="1"/>
  <c r="U85" i="1"/>
  <c r="U87" i="1"/>
  <c r="U74" i="1"/>
  <c r="U76" i="1"/>
  <c r="U78" i="1"/>
  <c r="U80" i="1"/>
  <c r="U82" i="1"/>
  <c r="U73" i="1"/>
  <c r="U75" i="1"/>
  <c r="U77" i="1"/>
  <c r="X71" i="1"/>
  <c r="U68" i="1"/>
  <c r="U70" i="1"/>
  <c r="U63" i="1"/>
  <c r="U65" i="1"/>
  <c r="X60" i="1"/>
  <c r="X61" i="1"/>
  <c r="U60" i="1"/>
  <c r="U55" i="1"/>
  <c r="U57" i="1"/>
  <c r="U51" i="1"/>
  <c r="U53" i="1"/>
  <c r="U32" i="1"/>
  <c r="U34" i="1"/>
  <c r="U36" i="1"/>
  <c r="U38" i="1"/>
  <c r="U40" i="1"/>
  <c r="U42" i="1"/>
  <c r="U44" i="1"/>
  <c r="U46" i="1"/>
  <c r="U27" i="1"/>
  <c r="U29" i="1"/>
  <c r="U19" i="1"/>
  <c r="U21" i="1"/>
  <c r="U23" i="1"/>
  <c r="V14" i="1"/>
  <c r="Y14" i="1" s="1"/>
  <c r="AA14" i="1" s="1"/>
  <c r="V12" i="1"/>
  <c r="Y12" i="1" s="1"/>
  <c r="AA12" i="1" s="1"/>
  <c r="X897" i="1" l="1"/>
  <c r="X774" i="1"/>
  <c r="X406" i="1"/>
  <c r="X299" i="1"/>
  <c r="X553" i="1"/>
  <c r="X426" i="1"/>
  <c r="X923" i="1"/>
  <c r="X653" i="1"/>
  <c r="X608" i="1"/>
  <c r="X278" i="1"/>
  <c r="X209" i="1"/>
  <c r="X779" i="1"/>
  <c r="X816" i="1"/>
  <c r="X730" i="1"/>
  <c r="X546" i="1"/>
  <c r="X1140" i="1"/>
  <c r="X1031" i="1"/>
  <c r="X1117" i="1"/>
  <c r="X276" i="1"/>
  <c r="X698" i="1"/>
  <c r="X88" i="1"/>
  <c r="X875" i="1"/>
  <c r="X992" i="1"/>
  <c r="X577" i="1"/>
  <c r="X1059" i="1"/>
  <c r="X959" i="1"/>
  <c r="X921" i="1"/>
  <c r="X1119" i="1"/>
  <c r="X957" i="1"/>
  <c r="X50" i="1"/>
  <c r="X568" i="1"/>
  <c r="X1000" i="1"/>
  <c r="X632" i="1"/>
  <c r="X266" i="1"/>
  <c r="X1121" i="1"/>
  <c r="Y1121" i="1"/>
  <c r="AA1121" i="1" s="1"/>
  <c r="X433" i="1"/>
  <c r="Y433" i="1"/>
  <c r="AA433" i="1" s="1"/>
  <c r="X394" i="1"/>
  <c r="Y394" i="1"/>
  <c r="AA394" i="1" s="1"/>
  <c r="X1136" i="1"/>
  <c r="Y1136" i="1"/>
  <c r="AA1136" i="1" s="1"/>
  <c r="X746" i="1"/>
  <c r="Y746" i="1"/>
  <c r="AA746" i="1" s="1"/>
  <c r="X386" i="1"/>
  <c r="Z386" i="1"/>
  <c r="AA386" i="1" s="1"/>
  <c r="X333" i="1"/>
  <c r="Y333" i="1"/>
  <c r="AA333" i="1" s="1"/>
  <c r="X676" i="1"/>
  <c r="Y676" i="1"/>
  <c r="AA676" i="1" s="1"/>
  <c r="X511" i="1"/>
  <c r="Y511" i="1"/>
  <c r="AA511" i="1" s="1"/>
  <c r="X641" i="1"/>
  <c r="Y641" i="1"/>
  <c r="AA641" i="1" s="1"/>
  <c r="X965" i="1"/>
  <c r="Y965" i="1"/>
  <c r="AA965" i="1" s="1"/>
  <c r="X327" i="1"/>
  <c r="Y327" i="1"/>
  <c r="AA327" i="1" s="1"/>
  <c r="X64" i="1"/>
  <c r="Y64" i="1"/>
  <c r="AA64" i="1" s="1"/>
  <c r="X309" i="1"/>
  <c r="Y309" i="1"/>
  <c r="AA309" i="1" s="1"/>
  <c r="X232" i="1"/>
  <c r="Y232" i="1"/>
  <c r="AA232" i="1" s="1"/>
  <c r="X818" i="1"/>
  <c r="Y818" i="1"/>
  <c r="AA818" i="1" s="1"/>
  <c r="X317" i="1"/>
  <c r="Y317" i="1"/>
  <c r="AA317" i="1" s="1"/>
  <c r="X1083" i="1"/>
  <c r="Y1083" i="1"/>
  <c r="AA1083" i="1" s="1"/>
  <c r="X666" i="1"/>
  <c r="Y666" i="1"/>
  <c r="AA666" i="1" s="1"/>
  <c r="X967" i="1"/>
  <c r="Y967" i="1"/>
  <c r="AA967" i="1" s="1"/>
  <c r="X1125" i="1"/>
  <c r="Y1125" i="1"/>
  <c r="AA1125" i="1" s="1"/>
  <c r="X776" i="1"/>
  <c r="X262" i="1"/>
  <c r="X1127" i="1"/>
  <c r="X664" i="1"/>
  <c r="X282" i="1"/>
  <c r="X1067" i="1"/>
  <c r="X583" i="1"/>
  <c r="X380" i="1"/>
  <c r="X724" i="1"/>
  <c r="X939" i="1"/>
  <c r="X116" i="1"/>
  <c r="X795" i="1"/>
  <c r="X850" i="1"/>
  <c r="X571" i="1"/>
  <c r="X657" i="1"/>
  <c r="X785" i="1"/>
  <c r="X412" i="1"/>
  <c r="X140" i="1"/>
  <c r="X622" i="1"/>
  <c r="X1129" i="1"/>
  <c r="X974" i="1"/>
  <c r="X1025" i="1"/>
  <c r="X1009" i="1"/>
  <c r="X919" i="1"/>
  <c r="X836" i="1"/>
  <c r="X617" i="1"/>
  <c r="X601" i="1"/>
  <c r="X555" i="1"/>
  <c r="X458" i="1"/>
  <c r="X410" i="1"/>
  <c r="X390" i="1"/>
  <c r="Z1149" i="1"/>
  <c r="X270" i="1"/>
  <c r="X264" i="1"/>
  <c r="X250" i="1"/>
  <c r="X504" i="1"/>
  <c r="X808" i="1"/>
  <c r="X532" i="1"/>
  <c r="X859" i="1"/>
  <c r="X857" i="1"/>
  <c r="X987" i="1"/>
  <c r="X865" i="1"/>
  <c r="X507" i="1"/>
  <c r="X700" i="1"/>
  <c r="U1149" i="1"/>
  <c r="X718" i="1"/>
  <c r="X637" i="1"/>
  <c r="X846" i="1"/>
  <c r="X686" i="1"/>
  <c r="X516" i="1"/>
  <c r="X468" i="1"/>
  <c r="X228" i="1"/>
  <c r="X96" i="1"/>
  <c r="X244" i="1"/>
  <c r="X203" i="1"/>
  <c r="X192" i="1"/>
  <c r="X184" i="1"/>
  <c r="X176" i="1"/>
  <c r="X168" i="1"/>
  <c r="X160" i="1"/>
  <c r="X127" i="1"/>
  <c r="X98" i="1"/>
  <c r="X79" i="1"/>
  <c r="X246" i="1"/>
  <c r="X907" i="1"/>
  <c r="X838" i="1"/>
  <c r="X798" i="1"/>
  <c r="X587" i="1"/>
  <c r="X478" i="1"/>
  <c r="X903" i="1"/>
  <c r="X726" i="1"/>
  <c r="X12" i="1"/>
  <c r="X581" i="1"/>
  <c r="X605" i="1"/>
  <c r="X596" i="1"/>
  <c r="X487" i="1"/>
  <c r="X781" i="1"/>
  <c r="X742" i="1"/>
  <c r="X714" i="1"/>
  <c r="X696" i="1"/>
  <c r="X295" i="1"/>
  <c r="X722" i="1"/>
  <c r="X706" i="1"/>
  <c r="X252" i="1"/>
  <c r="X220" i="1"/>
  <c r="X236" i="1"/>
  <c r="X828" i="1"/>
  <c r="X460" i="1"/>
  <c r="X890" i="1"/>
  <c r="X455" i="1"/>
  <c r="X14" i="1"/>
  <c r="X710" i="1"/>
  <c r="X694" i="1"/>
  <c r="X647" i="1"/>
  <c r="X627" i="1"/>
  <c r="X573" i="1"/>
  <c r="X542" i="1"/>
  <c r="X863" i="1"/>
  <c r="X855" i="1"/>
  <c r="X564" i="1"/>
  <c r="X446" i="1"/>
  <c r="X943" i="1"/>
  <c r="X861" i="1"/>
  <c r="X853" i="1"/>
  <c r="X734" i="1"/>
  <c r="X526" i="1"/>
  <c r="X495" i="1"/>
  <c r="X453" i="1"/>
  <c r="X286" i="1"/>
  <c r="X254" i="1"/>
  <c r="W1149" i="1"/>
  <c r="X303" i="1"/>
  <c r="V1149" i="1"/>
  <c r="Y1149" i="1" l="1"/>
  <c r="X1149" i="1"/>
</calcChain>
</file>

<file path=xl/sharedStrings.xml><?xml version="1.0" encoding="utf-8"?>
<sst xmlns="http://schemas.openxmlformats.org/spreadsheetml/2006/main" count="5178" uniqueCount="1500">
  <si>
    <r>
      <rPr>
        <sz val="4.5"/>
        <rFont val="Calibri"/>
        <family val="1"/>
      </rPr>
      <t>DESONERADO</t>
    </r>
  </si>
  <si>
    <r>
      <rPr>
        <sz val="4.5"/>
        <rFont val="Arial MT"/>
        <family val="2"/>
      </rPr>
      <t>out/24</t>
    </r>
  </si>
  <si>
    <r>
      <rPr>
        <b/>
        <sz val="8.5"/>
        <rFont val="Arial"/>
        <family val="2"/>
      </rPr>
      <t>ORÇAMENTO DE REFERÊNCIA</t>
    </r>
  </si>
  <si>
    <r>
      <rPr>
        <b/>
        <sz val="4.5"/>
        <rFont val="Calibri"/>
        <family val="1"/>
      </rPr>
      <t>ITEM</t>
    </r>
  </si>
  <si>
    <r>
      <rPr>
        <b/>
        <sz val="4.5"/>
        <rFont val="Calibri"/>
        <family val="1"/>
      </rPr>
      <t>FONTE PREÇO</t>
    </r>
  </si>
  <si>
    <r>
      <rPr>
        <b/>
        <sz val="4.5"/>
        <rFont val="Calibri"/>
        <family val="1"/>
      </rPr>
      <t>DATA BASE</t>
    </r>
  </si>
  <si>
    <r>
      <rPr>
        <b/>
        <sz val="4.5"/>
        <rFont val="Calibri"/>
        <family val="1"/>
      </rPr>
      <t>DISCRIMINAÇÃO</t>
    </r>
  </si>
  <si>
    <r>
      <rPr>
        <b/>
        <sz val="4.5"/>
        <rFont val="Calibri"/>
        <family val="1"/>
      </rPr>
      <t>UNID</t>
    </r>
  </si>
  <si>
    <r>
      <rPr>
        <b/>
        <sz val="4.5"/>
        <rFont val="Calibri"/>
        <family val="1"/>
      </rPr>
      <t>QUANT.</t>
    </r>
  </si>
  <si>
    <r>
      <rPr>
        <b/>
        <sz val="4.5"/>
        <rFont val="Calibri"/>
        <family val="1"/>
      </rPr>
      <t>MATERIAL</t>
    </r>
  </si>
  <si>
    <r>
      <rPr>
        <b/>
        <sz val="4.5"/>
        <rFont val="Calibri"/>
        <family val="1"/>
      </rPr>
      <t>MÃO OBRA</t>
    </r>
  </si>
  <si>
    <r>
      <rPr>
        <b/>
        <sz val="4.5"/>
        <rFont val="Calibri"/>
        <family val="1"/>
      </rPr>
      <t>SERVIÇO</t>
    </r>
  </si>
  <si>
    <r>
      <rPr>
        <b/>
        <sz val="5"/>
        <rFont val="Arial"/>
        <family val="2"/>
      </rPr>
      <t>1</t>
    </r>
  </si>
  <si>
    <r>
      <rPr>
        <b/>
        <sz val="5"/>
        <rFont val="Arial"/>
        <family val="2"/>
      </rPr>
      <t>1ª ETAPA - MIOLO COMPLETO + ÁREAS TÉCNICAS</t>
    </r>
  </si>
  <si>
    <r>
      <rPr>
        <b/>
        <sz val="5"/>
        <rFont val="Arial"/>
        <family val="2"/>
      </rPr>
      <t>1.1</t>
    </r>
  </si>
  <si>
    <r>
      <rPr>
        <b/>
        <sz val="5"/>
        <rFont val="Arial"/>
        <family val="2"/>
      </rPr>
      <t>SERVIÇOS PRELIMINARES E GERAIS</t>
    </r>
  </si>
  <si>
    <r>
      <rPr>
        <b/>
        <sz val="5"/>
        <rFont val="Arial"/>
        <family val="2"/>
      </rPr>
      <t>1.1.1</t>
    </r>
  </si>
  <si>
    <r>
      <rPr>
        <b/>
        <sz val="5"/>
        <rFont val="Arial"/>
        <family val="2"/>
      </rPr>
      <t>SERVIÇOS TÉCNICOS</t>
    </r>
  </si>
  <si>
    <r>
      <rPr>
        <sz val="4.5"/>
        <rFont val="Arial MT"/>
        <family val="2"/>
      </rPr>
      <t>.1</t>
    </r>
  </si>
  <si>
    <r>
      <rPr>
        <sz val="4.5"/>
        <rFont val="Arial MT"/>
        <family val="2"/>
      </rPr>
      <t>CPUE 100</t>
    </r>
  </si>
  <si>
    <r>
      <rPr>
        <sz val="4.5"/>
        <rFont val="Arial MT"/>
        <family val="2"/>
      </rPr>
      <t>jun/24</t>
    </r>
  </si>
  <si>
    <r>
      <rPr>
        <sz val="4.5"/>
        <rFont val="Arial MT"/>
        <family val="2"/>
      </rPr>
      <t>ART</t>
    </r>
  </si>
  <si>
    <r>
      <rPr>
        <sz val="4.5"/>
        <rFont val="Arial MT"/>
        <family val="2"/>
      </rPr>
      <t>un</t>
    </r>
  </si>
  <si>
    <r>
      <rPr>
        <sz val="4.5"/>
        <rFont val="Arial MT"/>
        <family val="2"/>
      </rPr>
      <t>.2</t>
    </r>
  </si>
  <si>
    <r>
      <rPr>
        <sz val="4.5"/>
        <rFont val="Arial MT"/>
        <family val="2"/>
      </rPr>
      <t>CPUE 106</t>
    </r>
  </si>
  <si>
    <r>
      <rPr>
        <sz val="4.5"/>
        <rFont val="Arial MT"/>
        <family val="2"/>
      </rPr>
      <t>PGR (Programa de Gerenciamento de Riscos)</t>
    </r>
  </si>
  <si>
    <r>
      <rPr>
        <sz val="4.5"/>
        <rFont val="Arial MT"/>
        <family val="2"/>
      </rPr>
      <t>.3</t>
    </r>
  </si>
  <si>
    <r>
      <rPr>
        <sz val="4.5"/>
        <rFont val="Arial MT"/>
        <family val="2"/>
      </rPr>
      <t>CPUE 107</t>
    </r>
  </si>
  <si>
    <r>
      <rPr>
        <sz val="4.5"/>
        <rFont val="Arial MT"/>
        <family val="2"/>
      </rPr>
      <t>PCMSO (Programa de Controle Médico de Sáude Ocupacional)</t>
    </r>
  </si>
  <si>
    <r>
      <rPr>
        <sz val="4.5"/>
        <rFont val="Arial MT"/>
        <family val="2"/>
      </rPr>
      <t>.4</t>
    </r>
  </si>
  <si>
    <r>
      <rPr>
        <sz val="4.5"/>
        <rFont val="Arial MT"/>
        <family val="2"/>
      </rPr>
      <t>CPUE 108</t>
    </r>
  </si>
  <si>
    <r>
      <rPr>
        <sz val="4.5"/>
        <rFont val="Arial MT"/>
        <family val="2"/>
      </rPr>
      <t>PGRCC (Programa de Gestão de Resíduos da Construção Civil)</t>
    </r>
  </si>
  <si>
    <r>
      <rPr>
        <sz val="4.5"/>
        <rFont val="Arial MT"/>
        <family val="2"/>
      </rPr>
      <t>.5</t>
    </r>
  </si>
  <si>
    <r>
      <rPr>
        <sz val="4.5"/>
        <rFont val="Arial MT"/>
        <family val="2"/>
      </rPr>
      <t>CPUE 124</t>
    </r>
  </si>
  <si>
    <r>
      <rPr>
        <sz val="4.5"/>
        <rFont val="Arial MT"/>
        <family val="2"/>
      </rPr>
      <t>Laudo estrutural</t>
    </r>
  </si>
  <si>
    <r>
      <rPr>
        <b/>
        <sz val="5"/>
        <rFont val="Arial"/>
        <family val="2"/>
      </rPr>
      <t>1.1.2</t>
    </r>
  </si>
  <si>
    <r>
      <rPr>
        <b/>
        <sz val="5"/>
        <rFont val="Arial"/>
        <family val="2"/>
      </rPr>
      <t>DESPESAS INICIAIS</t>
    </r>
  </si>
  <si>
    <r>
      <rPr>
        <sz val="4.5"/>
        <rFont val="Arial MT"/>
        <family val="2"/>
      </rPr>
      <t>CPUE 101</t>
    </r>
  </si>
  <si>
    <r>
      <rPr>
        <sz val="4.5"/>
        <rFont val="Arial MT"/>
        <family val="2"/>
      </rPr>
      <t>Plotagens</t>
    </r>
  </si>
  <si>
    <r>
      <rPr>
        <sz val="4.5"/>
        <rFont val="Arial MT"/>
        <family val="2"/>
      </rPr>
      <t>um</t>
    </r>
  </si>
  <si>
    <r>
      <rPr>
        <b/>
        <sz val="5"/>
        <rFont val="Arial"/>
        <family val="2"/>
      </rPr>
      <t>1.1.3</t>
    </r>
  </si>
  <si>
    <r>
      <rPr>
        <b/>
        <sz val="5"/>
        <rFont val="Arial"/>
        <family val="2"/>
      </rPr>
      <t>INSTALAÇÕES PROVISÓRIAS</t>
    </r>
  </si>
  <si>
    <r>
      <rPr>
        <sz val="4.5"/>
        <rFont val="Arial MT"/>
        <family val="2"/>
      </rPr>
      <t>.1.</t>
    </r>
  </si>
  <si>
    <r>
      <rPr>
        <sz val="4.5"/>
        <rFont val="Arial MT"/>
        <family val="2"/>
      </rPr>
      <t>CPUE 296</t>
    </r>
  </si>
  <si>
    <r>
      <rPr>
        <sz val="4.5"/>
        <rFont val="Arial MT"/>
        <family val="2"/>
      </rPr>
      <t>Placa de obra de chapa galvanizada adesivada 2,00X1,00m</t>
    </r>
  </si>
  <si>
    <r>
      <rPr>
        <sz val="4.5"/>
        <rFont val="Arial MT"/>
        <family val="2"/>
      </rPr>
      <t>m2</t>
    </r>
  </si>
  <si>
    <r>
      <rPr>
        <sz val="4.5"/>
        <rFont val="Arial MT"/>
        <family val="2"/>
      </rPr>
      <t>SINAPI 98458</t>
    </r>
  </si>
  <si>
    <r>
      <rPr>
        <sz val="4.5"/>
        <rFont val="Arial MT"/>
        <family val="2"/>
      </rPr>
      <t>Tapumes simples de compensado h=2,0m</t>
    </r>
  </si>
  <si>
    <r>
      <rPr>
        <sz val="4.5"/>
        <rFont val="Arial MT"/>
        <family val="2"/>
      </rPr>
      <t>CPUE 103</t>
    </r>
  </si>
  <si>
    <r>
      <rPr>
        <sz val="4.5"/>
        <rFont val="Arial MT"/>
        <family val="2"/>
      </rPr>
      <t>Andaimes internos metálicos tubulares, com montagem e desmontagem</t>
    </r>
  </si>
  <si>
    <r>
      <rPr>
        <sz val="4.5"/>
        <rFont val="Arial MT"/>
        <family val="2"/>
      </rPr>
      <t>CPUE 123</t>
    </r>
  </si>
  <si>
    <r>
      <rPr>
        <sz val="4.5"/>
        <rFont val="Arial MT"/>
        <family val="2"/>
      </rPr>
      <t>Andaimes internos madeira sobre cavaletes, com montagem e desmontagem</t>
    </r>
  </si>
  <si>
    <r>
      <rPr>
        <sz val="4.5"/>
        <rFont val="Arial MT"/>
        <family val="2"/>
      </rPr>
      <t>CPUE 122</t>
    </r>
  </si>
  <si>
    <r>
      <rPr>
        <sz val="4.5"/>
        <rFont val="Arial MT"/>
        <family val="2"/>
      </rPr>
      <t xml:space="preserve">Andaime suspenso elétrico p/pintura externa, inclusive montagem e desmontagem,
</t>
    </r>
    <r>
      <rPr>
        <sz val="4.5"/>
        <rFont val="Arial MT"/>
        <family val="2"/>
      </rPr>
      <t>mudança de posição, projeto de fixação e segurança</t>
    </r>
  </si>
  <si>
    <r>
      <rPr>
        <sz val="4.5"/>
        <rFont val="Arial MT"/>
        <family val="2"/>
      </rPr>
      <t>ms</t>
    </r>
  </si>
  <si>
    <r>
      <rPr>
        <sz val="4.5"/>
        <rFont val="Arial MT"/>
        <family val="2"/>
      </rPr>
      <t>.6</t>
    </r>
  </si>
  <si>
    <r>
      <rPr>
        <sz val="4.5"/>
        <rFont val="Arial MT"/>
        <family val="2"/>
      </rPr>
      <t>CPUE 104</t>
    </r>
  </si>
  <si>
    <r>
      <rPr>
        <sz val="4.5"/>
        <rFont val="Arial MT"/>
        <family val="2"/>
      </rPr>
      <t>Mobilização do canteiro</t>
    </r>
  </si>
  <si>
    <r>
      <rPr>
        <sz val="4.5"/>
        <rFont val="Arial MT"/>
        <family val="2"/>
      </rPr>
      <t>viagem</t>
    </r>
  </si>
  <si>
    <r>
      <rPr>
        <b/>
        <sz val="5"/>
        <rFont val="Arial"/>
        <family val="2"/>
      </rPr>
      <t>1.1.4</t>
    </r>
  </si>
  <si>
    <r>
      <rPr>
        <b/>
        <sz val="5"/>
        <rFont val="Arial"/>
        <family val="2"/>
      </rPr>
      <t>ADMINISTRAÇÃO DA OBRA</t>
    </r>
  </si>
  <si>
    <r>
      <rPr>
        <sz val="4.5"/>
        <rFont val="Arial MT"/>
        <family val="2"/>
      </rPr>
      <t>SINAPI 93565</t>
    </r>
  </si>
  <si>
    <r>
      <rPr>
        <sz val="4.5"/>
        <rFont val="Arial MT"/>
        <family val="2"/>
      </rPr>
      <t>Engenheiro civil residente</t>
    </r>
  </si>
  <si>
    <r>
      <rPr>
        <sz val="4.5"/>
        <rFont val="Arial MT"/>
        <family val="2"/>
      </rPr>
      <t>mês</t>
    </r>
  </si>
  <si>
    <r>
      <rPr>
        <sz val="4.5"/>
        <rFont val="Arial MT"/>
        <family val="2"/>
      </rPr>
      <t>Engenheiro eletricista</t>
    </r>
  </si>
  <si>
    <r>
      <rPr>
        <sz val="4.5"/>
        <rFont val="Arial MT"/>
        <family val="2"/>
      </rPr>
      <t>SINAPI 94295</t>
    </r>
  </si>
  <si>
    <r>
      <rPr>
        <sz val="4.5"/>
        <rFont val="Arial MT"/>
        <family val="2"/>
      </rPr>
      <t>Mestre de obras</t>
    </r>
  </si>
  <si>
    <r>
      <rPr>
        <sz val="4.5"/>
        <rFont val="Arial MT"/>
        <family val="2"/>
      </rPr>
      <t>SINAPI 100321</t>
    </r>
  </si>
  <si>
    <r>
      <rPr>
        <sz val="4.5"/>
        <rFont val="Arial MT"/>
        <family val="2"/>
      </rPr>
      <t>Técnico de segurança</t>
    </r>
  </si>
  <si>
    <r>
      <rPr>
        <b/>
        <sz val="5"/>
        <rFont val="Arial"/>
        <family val="2"/>
      </rPr>
      <t>1.1.5</t>
    </r>
  </si>
  <si>
    <r>
      <rPr>
        <b/>
        <sz val="5"/>
        <rFont val="Arial"/>
        <family val="2"/>
      </rPr>
      <t>REMOÇÕES E DEMOLIÇÕES</t>
    </r>
  </si>
  <si>
    <r>
      <rPr>
        <sz val="4.5"/>
        <rFont val="Arial MT"/>
        <family val="2"/>
      </rPr>
      <t>SINAPI  97645</t>
    </r>
  </si>
  <si>
    <r>
      <rPr>
        <sz val="4.5"/>
        <rFont val="Arial MT"/>
        <family val="2"/>
      </rPr>
      <t>Remoção de esquadrias de alumínio</t>
    </r>
  </si>
  <si>
    <r>
      <rPr>
        <sz val="4.5"/>
        <rFont val="Arial MT"/>
        <family val="2"/>
      </rPr>
      <t>m²</t>
    </r>
  </si>
  <si>
    <r>
      <rPr>
        <sz val="4.5"/>
        <rFont val="Arial MT"/>
        <family val="2"/>
      </rPr>
      <t>SINAPI  97644</t>
    </r>
  </si>
  <si>
    <r>
      <rPr>
        <sz val="4.5"/>
        <rFont val="Arial MT"/>
        <family val="2"/>
      </rPr>
      <t>Remoção de portas e painéis de madeira e vidros</t>
    </r>
  </si>
  <si>
    <r>
      <rPr>
        <sz val="4.5"/>
        <rFont val="Arial MT"/>
        <family val="2"/>
      </rPr>
      <t>CPUE 358</t>
    </r>
  </si>
  <si>
    <r>
      <rPr>
        <sz val="4.5"/>
        <rFont val="Arial MT"/>
        <family val="2"/>
      </rPr>
      <t>Remoção e transporte de duas portas de cofre e 2 transformadores</t>
    </r>
  </si>
  <si>
    <r>
      <rPr>
        <sz val="4.5"/>
        <rFont val="Arial MT"/>
        <family val="2"/>
      </rPr>
      <t>SINAPI 97629</t>
    </r>
  </si>
  <si>
    <r>
      <rPr>
        <sz val="4.5"/>
        <rFont val="Arial MT"/>
        <family val="2"/>
      </rPr>
      <t>Demolição de reservatório/escada  de concreto armado</t>
    </r>
  </si>
  <si>
    <r>
      <rPr>
        <sz val="4.5"/>
        <rFont val="Arial MT"/>
        <family val="2"/>
      </rPr>
      <t>m³</t>
    </r>
  </si>
  <si>
    <r>
      <rPr>
        <sz val="4.5"/>
        <rFont val="Arial MT"/>
        <family val="2"/>
      </rPr>
      <t>SINAPI 97622</t>
    </r>
  </si>
  <si>
    <r>
      <rPr>
        <sz val="4.5"/>
        <rFont val="Arial MT"/>
        <family val="2"/>
      </rPr>
      <t>Demolição de paredes de alvenaria</t>
    </r>
  </si>
  <si>
    <r>
      <rPr>
        <sz val="4.5"/>
        <rFont val="Arial MT"/>
        <family val="2"/>
      </rPr>
      <t>SINAPI 97641</t>
    </r>
  </si>
  <si>
    <r>
      <rPr>
        <sz val="4.5"/>
        <rFont val="Arial MT"/>
        <family val="2"/>
      </rPr>
      <t>Demolição de forro de gesso</t>
    </r>
  </si>
  <si>
    <r>
      <rPr>
        <sz val="4.5"/>
        <rFont val="Arial MT"/>
        <family val="2"/>
      </rPr>
      <t>.7</t>
    </r>
  </si>
  <si>
    <r>
      <rPr>
        <sz val="4.5"/>
        <rFont val="Arial MT"/>
        <family val="2"/>
      </rPr>
      <t>SINAPI 97638</t>
    </r>
  </si>
  <si>
    <r>
      <rPr>
        <sz val="4.5"/>
        <rFont val="Arial MT"/>
        <family val="2"/>
      </rPr>
      <t>Demolição de paredes  divisórias leves</t>
    </r>
  </si>
  <si>
    <r>
      <rPr>
        <sz val="4.5"/>
        <rFont val="Arial MT"/>
        <family val="2"/>
      </rPr>
      <t>.8</t>
    </r>
  </si>
  <si>
    <r>
      <rPr>
        <sz val="4.5"/>
        <rFont val="Arial MT"/>
        <family val="2"/>
      </rPr>
      <t>SINAPI  97647</t>
    </r>
  </si>
  <si>
    <r>
      <rPr>
        <sz val="4.5"/>
        <rFont val="Arial MT"/>
        <family val="2"/>
      </rPr>
      <t>Remoção de telhas de fibrocimento</t>
    </r>
  </si>
  <si>
    <r>
      <rPr>
        <sz val="4.5"/>
        <rFont val="Arial MT"/>
        <family val="2"/>
      </rPr>
      <t>.9</t>
    </r>
  </si>
  <si>
    <r>
      <rPr>
        <sz val="4.5"/>
        <rFont val="Arial MT"/>
        <family val="2"/>
      </rPr>
      <t>SINAPI  97650</t>
    </r>
  </si>
  <si>
    <r>
      <rPr>
        <sz val="4.5"/>
        <rFont val="Arial MT"/>
        <family val="2"/>
      </rPr>
      <t>Demolição de estrutura de telhado</t>
    </r>
  </si>
  <si>
    <r>
      <rPr>
        <sz val="4.5"/>
        <rFont val="Arial MT"/>
        <family val="2"/>
      </rPr>
      <t>.10</t>
    </r>
  </si>
  <si>
    <r>
      <rPr>
        <sz val="4.5"/>
        <rFont val="Arial MT"/>
        <family val="2"/>
      </rPr>
      <t>SINAPI  97633</t>
    </r>
  </si>
  <si>
    <r>
      <rPr>
        <sz val="4.5"/>
        <rFont val="Arial MT"/>
        <family val="2"/>
      </rPr>
      <t>Demolição de revestimento cerâmico</t>
    </r>
  </si>
  <si>
    <r>
      <rPr>
        <sz val="4.5"/>
        <rFont val="Arial MT"/>
        <family val="2"/>
      </rPr>
      <t>.11</t>
    </r>
  </si>
  <si>
    <r>
      <rPr>
        <sz val="4.5"/>
        <rFont val="Arial MT"/>
        <family val="2"/>
      </rPr>
      <t>SINAPI  97634</t>
    </r>
  </si>
  <si>
    <r>
      <rPr>
        <sz val="4.5"/>
        <rFont val="Arial MT"/>
        <family val="2"/>
      </rPr>
      <t>Demolição de piso cerâmico com martelete</t>
    </r>
  </si>
  <si>
    <r>
      <rPr>
        <sz val="4.5"/>
        <rFont val="Arial MT"/>
        <family val="2"/>
      </rPr>
      <t>.12</t>
    </r>
  </si>
  <si>
    <r>
      <rPr>
        <sz val="4.5"/>
        <rFont val="Arial MT"/>
        <family val="2"/>
      </rPr>
      <t>SINAPI  97643</t>
    </r>
  </si>
  <si>
    <r>
      <rPr>
        <sz val="4.5"/>
        <rFont val="Arial MT"/>
        <family val="2"/>
      </rPr>
      <t>Retirada de piso de madeira (tabuão)</t>
    </r>
  </si>
  <si>
    <r>
      <rPr>
        <sz val="4.5"/>
        <rFont val="Arial MT"/>
        <family val="2"/>
      </rPr>
      <t>.13</t>
    </r>
  </si>
  <si>
    <r>
      <rPr>
        <sz val="4.5"/>
        <rFont val="Arial MT"/>
        <family val="2"/>
      </rPr>
      <t>SINAPI  97663</t>
    </r>
  </si>
  <si>
    <r>
      <rPr>
        <sz val="4.5"/>
        <rFont val="Arial MT"/>
        <family val="2"/>
      </rPr>
      <t>Retirada de equipamentos e louças dos sanitários</t>
    </r>
  </si>
  <si>
    <r>
      <rPr>
        <sz val="4.5"/>
        <rFont val="Arial MT"/>
        <family val="2"/>
      </rPr>
      <t>unid.</t>
    </r>
  </si>
  <si>
    <r>
      <rPr>
        <sz val="4.5"/>
        <rFont val="Arial MT"/>
        <family val="2"/>
      </rPr>
      <t>.14</t>
    </r>
  </si>
  <si>
    <r>
      <rPr>
        <sz val="4.5"/>
        <rFont val="Arial MT"/>
        <family val="2"/>
      </rPr>
      <t>SINAPI 101452</t>
    </r>
  </si>
  <si>
    <r>
      <rPr>
        <sz val="4.5"/>
        <rFont val="Arial MT"/>
        <family val="2"/>
      </rPr>
      <t>Remoção de instalações elétricas/hidraúlicas/ar condicionado (2serv.)</t>
    </r>
  </si>
  <si>
    <r>
      <rPr>
        <sz val="4.5"/>
        <rFont val="Arial MT"/>
        <family val="2"/>
      </rPr>
      <t>.15</t>
    </r>
  </si>
  <si>
    <r>
      <rPr>
        <sz val="4.5"/>
        <rFont val="Arial MT"/>
        <family val="2"/>
      </rPr>
      <t>CPUE 105</t>
    </r>
  </si>
  <si>
    <r>
      <rPr>
        <sz val="4.5"/>
        <rFont val="Arial MT"/>
        <family val="2"/>
      </rPr>
      <t>Carga, manobra e descarga de entulho em caminhão basculante - 6m³</t>
    </r>
  </si>
  <si>
    <r>
      <rPr>
        <sz val="4.5"/>
        <rFont val="Arial MT"/>
        <family val="2"/>
      </rPr>
      <t>.16</t>
    </r>
  </si>
  <si>
    <r>
      <rPr>
        <sz val="4.5"/>
        <rFont val="Arial MT"/>
        <family val="2"/>
      </rPr>
      <t>CPUE 474</t>
    </r>
  </si>
  <si>
    <r>
      <rPr>
        <sz val="4.5"/>
        <rFont val="Arial MT"/>
        <family val="2"/>
      </rPr>
      <t>Desmontagem e remoção de elevadores existentes</t>
    </r>
  </si>
  <si>
    <r>
      <rPr>
        <sz val="4.5"/>
        <rFont val="Arial MT"/>
        <family val="2"/>
      </rPr>
      <t>.17</t>
    </r>
  </si>
  <si>
    <r>
      <rPr>
        <sz val="4.5"/>
        <rFont val="Arial MT"/>
        <family val="2"/>
      </rPr>
      <t>CPUE 475</t>
    </r>
  </si>
  <si>
    <r>
      <rPr>
        <sz val="4.5"/>
        <rFont val="Arial MT"/>
        <family val="2"/>
      </rPr>
      <t>Desmontagem e remoção de plataforma elevatória existente</t>
    </r>
  </si>
  <si>
    <r>
      <rPr>
        <b/>
        <sz val="5"/>
        <rFont val="Arial"/>
        <family val="2"/>
      </rPr>
      <t>1.2</t>
    </r>
  </si>
  <si>
    <r>
      <rPr>
        <b/>
        <sz val="5"/>
        <rFont val="Arial"/>
        <family val="2"/>
      </rPr>
      <t>ESTRUTURA</t>
    </r>
  </si>
  <si>
    <r>
      <rPr>
        <b/>
        <sz val="5"/>
        <rFont val="Arial"/>
        <family val="2"/>
      </rPr>
      <t>1.2.1</t>
    </r>
  </si>
  <si>
    <r>
      <rPr>
        <b/>
        <sz val="5"/>
        <rFont val="Arial"/>
        <family val="2"/>
      </rPr>
      <t>REFORÇO ESTRUTURAL</t>
    </r>
  </si>
  <si>
    <r>
      <rPr>
        <sz val="4.5"/>
        <rFont val="Arial MT"/>
        <family val="2"/>
      </rPr>
      <t>CPUE 366</t>
    </r>
  </si>
  <si>
    <r>
      <rPr>
        <sz val="4.5"/>
        <rFont val="Arial MT"/>
        <family val="2"/>
      </rPr>
      <t>Chapa de aço galvanizada</t>
    </r>
  </si>
  <si>
    <r>
      <rPr>
        <sz val="4.5"/>
        <rFont val="Arial MT"/>
        <family val="2"/>
      </rPr>
      <t>kg</t>
    </r>
  </si>
  <si>
    <r>
      <rPr>
        <sz val="4.5"/>
        <rFont val="Arial MT"/>
        <family val="2"/>
      </rPr>
      <t>CPUE 367</t>
    </r>
  </si>
  <si>
    <r>
      <rPr>
        <sz val="4.5"/>
        <rFont val="Arial MT"/>
        <family val="2"/>
      </rPr>
      <t>Chumbador 3/8x80mm</t>
    </r>
  </si>
  <si>
    <r>
      <rPr>
        <sz val="4.5"/>
        <rFont val="Arial MT"/>
        <family val="2"/>
      </rPr>
      <t>pç</t>
    </r>
  </si>
  <si>
    <r>
      <rPr>
        <sz val="4.5"/>
        <rFont val="Arial MT"/>
        <family val="2"/>
      </rPr>
      <t>CPUE 368</t>
    </r>
  </si>
  <si>
    <r>
      <rPr>
        <sz val="4.5"/>
        <rFont val="Arial MT"/>
        <family val="2"/>
      </rPr>
      <t>Pintura fundo anticorrosivo, uma demão</t>
    </r>
  </si>
  <si>
    <r>
      <rPr>
        <sz val="4.5"/>
        <rFont val="Arial MT"/>
        <family val="2"/>
      </rPr>
      <t>m</t>
    </r>
  </si>
  <si>
    <r>
      <rPr>
        <sz val="4.5"/>
        <rFont val="Arial MT"/>
        <family val="2"/>
      </rPr>
      <t>CPUE 369</t>
    </r>
  </si>
  <si>
    <r>
      <rPr>
        <sz val="4.5"/>
        <rFont val="Arial MT"/>
        <family val="2"/>
      </rPr>
      <t>ago/24</t>
    </r>
  </si>
  <si>
    <r>
      <rPr>
        <sz val="4.5"/>
        <rFont val="Arial MT"/>
        <family val="2"/>
      </rPr>
      <t>Pintura ignífuga, duas demão</t>
    </r>
  </si>
  <si>
    <r>
      <rPr>
        <b/>
        <sz val="5"/>
        <rFont val="Arial"/>
        <family val="2"/>
      </rPr>
      <t>1.2.2</t>
    </r>
  </si>
  <si>
    <r>
      <rPr>
        <b/>
        <sz val="5"/>
        <rFont val="Arial"/>
        <family val="2"/>
      </rPr>
      <t>PILARES, LAJES E VIGAS DE CONCRETO ARMADO</t>
    </r>
  </si>
  <si>
    <r>
      <rPr>
        <sz val="4.5"/>
        <rFont val="Arial MT"/>
        <family val="2"/>
      </rPr>
      <t xml:space="preserve">CPUE 476
</t>
    </r>
    <r>
      <rPr>
        <sz val="4.5"/>
        <rFont val="Arial MT"/>
        <family val="2"/>
      </rPr>
      <t>CPUE 477</t>
    </r>
  </si>
  <si>
    <r>
      <rPr>
        <sz val="4.5"/>
        <rFont val="Arial MT"/>
        <family val="2"/>
      </rPr>
      <t>Parede de concreto armado reservatório</t>
    </r>
  </si>
  <si>
    <r>
      <rPr>
        <sz val="4.5"/>
        <rFont val="Arial MT"/>
        <family val="2"/>
      </rPr>
      <t>Laje do  concreto armado do térreo</t>
    </r>
  </si>
  <si>
    <r>
      <rPr>
        <sz val="4.5"/>
        <rFont val="Arial MT"/>
        <family val="2"/>
      </rPr>
      <t>SINAPI 101963</t>
    </r>
  </si>
  <si>
    <r>
      <rPr>
        <sz val="4.5"/>
        <rFont val="Arial MT"/>
        <family val="2"/>
      </rPr>
      <t>Laje pré moldada vigota e tavela cerâmica</t>
    </r>
  </si>
  <si>
    <r>
      <rPr>
        <b/>
        <sz val="5"/>
        <rFont val="Arial"/>
        <family val="2"/>
      </rPr>
      <t>1.3</t>
    </r>
  </si>
  <si>
    <r>
      <rPr>
        <b/>
        <sz val="5"/>
        <rFont val="Arial"/>
        <family val="2"/>
      </rPr>
      <t>PAREDES E PAINÉIS</t>
    </r>
  </si>
  <si>
    <r>
      <rPr>
        <b/>
        <sz val="5"/>
        <rFont val="Arial"/>
        <family val="2"/>
      </rPr>
      <t>1.3.1</t>
    </r>
  </si>
  <si>
    <r>
      <rPr>
        <b/>
        <sz val="5"/>
        <rFont val="Arial"/>
        <family val="2"/>
      </rPr>
      <t>ALVENARIAS</t>
    </r>
  </si>
  <si>
    <r>
      <rPr>
        <sz val="4.5"/>
        <rFont val="Arial MT"/>
        <family val="2"/>
      </rPr>
      <t>SINAPI 103325</t>
    </r>
  </si>
  <si>
    <r>
      <rPr>
        <sz val="4.5"/>
        <rFont val="Arial MT"/>
        <family val="2"/>
      </rPr>
      <t>Alvenaria de bloco cerâmico, paredes de 15cm</t>
    </r>
  </si>
  <si>
    <r>
      <rPr>
        <sz val="4.5"/>
        <rFont val="Arial MT"/>
        <family val="2"/>
      </rPr>
      <t>SINAPI 103326</t>
    </r>
  </si>
  <si>
    <r>
      <rPr>
        <sz val="4.5"/>
        <rFont val="Arial MT"/>
        <family val="2"/>
      </rPr>
      <t>Alvenaria de bloco cerâmico, paredes de 20cm</t>
    </r>
  </si>
  <si>
    <r>
      <rPr>
        <b/>
        <sz val="5"/>
        <rFont val="Arial"/>
        <family val="2"/>
      </rPr>
      <t>1.3.2</t>
    </r>
  </si>
  <si>
    <r>
      <rPr>
        <b/>
        <sz val="5"/>
        <rFont val="Arial"/>
        <family val="2"/>
      </rPr>
      <t>DIVISÓRIAS</t>
    </r>
  </si>
  <si>
    <r>
      <rPr>
        <sz val="4.5"/>
        <rFont val="Arial MT"/>
        <family val="2"/>
      </rPr>
      <t>CPUE 201</t>
    </r>
  </si>
  <si>
    <r>
      <rPr>
        <sz val="4.5"/>
        <rFont val="Arial MT"/>
        <family val="2"/>
      </rPr>
      <t>Divisórias de gesso acartonado convencional</t>
    </r>
  </si>
  <si>
    <r>
      <rPr>
        <sz val="4.5"/>
        <rFont val="Arial MT"/>
        <family val="2"/>
      </rPr>
      <t>CPUE 202</t>
    </r>
  </si>
  <si>
    <r>
      <rPr>
        <sz val="4.5"/>
        <rFont val="Arial MT"/>
        <family val="2"/>
      </rPr>
      <t>Divisórias de gesso acartonado RU</t>
    </r>
  </si>
  <si>
    <r>
      <rPr>
        <sz val="4.5"/>
        <rFont val="Arial MT"/>
        <family val="2"/>
      </rPr>
      <t>CPUE 203</t>
    </r>
  </si>
  <si>
    <r>
      <rPr>
        <sz val="4.5"/>
        <rFont val="Arial MT"/>
        <family val="2"/>
      </rPr>
      <t>Divisórias de gesso resistente ao fogo - 2hs.</t>
    </r>
  </si>
  <si>
    <r>
      <rPr>
        <sz val="4.5"/>
        <rFont val="Arial MT"/>
        <family val="2"/>
      </rPr>
      <t>CPUE 109</t>
    </r>
  </si>
  <si>
    <r>
      <rPr>
        <sz val="4.5"/>
        <rFont val="Arial MT"/>
        <family val="2"/>
      </rPr>
      <t>set/24</t>
    </r>
  </si>
  <si>
    <r>
      <rPr>
        <sz val="4.5"/>
        <rFont val="Arial MT"/>
        <family val="2"/>
      </rPr>
      <t>Divisórias sanitárias TS Systen</t>
    </r>
  </si>
  <si>
    <r>
      <rPr>
        <b/>
        <sz val="5"/>
        <rFont val="Arial"/>
        <family val="2"/>
      </rPr>
      <t>1.3.3</t>
    </r>
  </si>
  <si>
    <r>
      <rPr>
        <b/>
        <sz val="5"/>
        <rFont val="Arial"/>
        <family val="2"/>
      </rPr>
      <t>ESQUADRIAS DE MADEIRA - PORTA PRONTA</t>
    </r>
  </si>
  <si>
    <r>
      <rPr>
        <sz val="4.5"/>
        <rFont val="Arial MT"/>
        <family val="2"/>
      </rPr>
      <t>CPUE 370</t>
    </r>
  </si>
  <si>
    <r>
      <rPr>
        <sz val="4.5"/>
        <rFont val="Arial MT"/>
        <family val="2"/>
      </rPr>
      <t>EM 05 - 1,50x2,10m Porta de madeira  de abrir</t>
    </r>
  </si>
  <si>
    <r>
      <rPr>
        <sz val="4.5"/>
        <rFont val="Arial MT"/>
        <family val="2"/>
      </rPr>
      <t>SINAPI  90844</t>
    </r>
  </si>
  <si>
    <r>
      <rPr>
        <sz val="4.5"/>
        <rFont val="Arial MT"/>
        <family val="2"/>
      </rPr>
      <t>EM 04/EM 05 - 0,90x2,10m Porta de madeira  de abrir</t>
    </r>
  </si>
  <si>
    <r>
      <rPr>
        <sz val="4.5"/>
        <rFont val="Arial MT"/>
        <family val="2"/>
      </rPr>
      <t>SINAPI  90843</t>
    </r>
  </si>
  <si>
    <r>
      <rPr>
        <sz val="4.5"/>
        <rFont val="Arial MT"/>
        <family val="2"/>
      </rPr>
      <t>EM 03 - KIT DE PORTA DE MADEIRA PARA PINTURA, SEMI-OCA (LEVE OU MÉDIA), PADRÃO MÉDIO, 80X210CM, ESPESSURA DE 3,5CM, ITENS INCLUSOS: DOBRADIÇAS, MONTAGEM E INSTALAÇÃO DO BATENTE, FECHADURA COM EXECUÇÃO DO FURO - FORNECIMENTO E INSTALAÇÃO. AF_12/2019</t>
    </r>
  </si>
  <si>
    <r>
      <rPr>
        <sz val="4.5"/>
        <rFont val="Arial MT"/>
        <family val="2"/>
      </rPr>
      <t>SINAPI  90842</t>
    </r>
  </si>
  <si>
    <r>
      <rPr>
        <sz val="4.5"/>
        <rFont val="Arial MT"/>
        <family val="2"/>
      </rPr>
      <t>EM 01/02 - KIT DE PORTA DE MADEIRA PARA PINTURA, SEMI-OCA (LEVE OU MÉDIA), PADRÃO MÉDIO, 70X210CM, ESPESSURA DE 3,5CM, ITENS INCLUSOS: DOBRADIÇAS, MONTAGEM E INSTALAÇÃO DO BATENTE, FECHADURA COM EXECUÇÃO DO FURO - FORNECIMENTO E INSTALAÇÃO. AF_12/2019</t>
    </r>
  </si>
  <si>
    <r>
      <rPr>
        <b/>
        <sz val="5"/>
        <rFont val="Arial"/>
        <family val="2"/>
      </rPr>
      <t>1.3.4</t>
    </r>
  </si>
  <si>
    <r>
      <rPr>
        <b/>
        <sz val="5"/>
        <rFont val="Arial"/>
        <family val="2"/>
      </rPr>
      <t>ESQUADRIAS DE ALUMÍNIO ANODIZADO BRANCO C/VIDROS</t>
    </r>
  </si>
  <si>
    <r>
      <rPr>
        <sz val="4.5"/>
        <rFont val="Arial MT"/>
        <family val="2"/>
      </rPr>
      <t>CPUE 112</t>
    </r>
  </si>
  <si>
    <r>
      <rPr>
        <sz val="4.5"/>
        <rFont val="Arial MT"/>
        <family val="2"/>
      </rPr>
      <t>EA01 - JANELA DE ALUMÍNIO TIPO MAXIM-AR, 70x110 CM, COM VIDROS MINI BOREAL 4MM, BATENTE E FERRAGENS. INCLUSIVE ALIZAR, ACABAMENTO E CONTRAMARCO. FORNECIMENTO E INSTALAÇÃO. AF_12/2019</t>
    </r>
  </si>
  <si>
    <r>
      <rPr>
        <sz val="4.5"/>
        <rFont val="Arial MT"/>
        <family val="2"/>
      </rPr>
      <t>CPUE 113</t>
    </r>
  </si>
  <si>
    <r>
      <rPr>
        <sz val="4.5"/>
        <rFont val="Arial MT"/>
        <family val="2"/>
      </rPr>
      <t>EA02 - JANELA DE ALUMÍNIO TIPO MAXIM-AR E DE ABRIR, 70x110 CM, COM VIDRO LAMINADO 6MM, BATENTE E FERRAGENS. INCLUSIVE ALIZAR, ACABAMENTO E CONTRAMARCO. FORNECIMENTO E INSTALAÇÃO. AF_12/2019</t>
    </r>
  </si>
  <si>
    <r>
      <rPr>
        <sz val="4.5"/>
        <rFont val="Arial MT"/>
        <family val="2"/>
      </rPr>
      <t>EA03 - JANELA DE ALUMÍNIO TIPO BASCULANTE, 80x80 CM, COM VIDRO LAMINADO 6MM, BATENTE E FERRAGENS. INCLUSIVE ALIZAR, ACABAMENTO E CONTRAMARCO. FORNECIMENTO E INSTALAÇÃO. AF_12/2019</t>
    </r>
  </si>
  <si>
    <r>
      <rPr>
        <sz val="4.5"/>
        <rFont val="Arial MT"/>
        <family val="2"/>
      </rPr>
      <t>CPUE 115</t>
    </r>
  </si>
  <si>
    <r>
      <rPr>
        <sz val="4.5"/>
        <rFont val="Arial MT"/>
        <family val="2"/>
      </rPr>
      <t>EA04 - 4,05x1,97 Janela de alumínio maxim-ar/fixa c/vidro laminado 6mm</t>
    </r>
  </si>
  <si>
    <r>
      <rPr>
        <sz val="4.5"/>
        <rFont val="Arial MT"/>
        <family val="2"/>
      </rPr>
      <t>SINAPI 91338</t>
    </r>
  </si>
  <si>
    <r>
      <rPr>
        <sz val="4.5"/>
        <rFont val="Arial MT"/>
        <family val="2"/>
      </rPr>
      <t>EA05 - 0,90x2,10 Porta  de chapa de alumínio c/1fl. abrir</t>
    </r>
  </si>
  <si>
    <r>
      <rPr>
        <sz val="4.5"/>
        <rFont val="Arial MT"/>
        <family val="2"/>
      </rPr>
      <t>CPUE 117</t>
    </r>
  </si>
  <si>
    <r>
      <rPr>
        <sz val="4.5"/>
        <rFont val="Arial MT"/>
        <family val="2"/>
      </rPr>
      <t>EA06 - 4,00x4,40 Esquadria de alumínio c/vidro laminado 6mm e veneziana</t>
    </r>
  </si>
  <si>
    <r>
      <rPr>
        <sz val="4.5"/>
        <rFont val="Arial MT"/>
        <family val="2"/>
      </rPr>
      <t>CPUE 478</t>
    </r>
  </si>
  <si>
    <r>
      <rPr>
        <sz val="4.5"/>
        <rFont val="Arial MT"/>
        <family val="2"/>
      </rPr>
      <t>EA07 - 1,60x2,10 Porta  de chapa de alumínio c/2fls.abrir</t>
    </r>
  </si>
  <si>
    <r>
      <rPr>
        <sz val="4.5"/>
        <rFont val="Arial MT"/>
        <family val="2"/>
      </rPr>
      <t>CPUE 119</t>
    </r>
  </si>
  <si>
    <r>
      <rPr>
        <sz val="4.5"/>
        <rFont val="Arial MT"/>
        <family val="2"/>
      </rPr>
      <t>EA08 - 4,05x1,55 Janela de alumínio maxim-ar/fixa c/vidro laminado 6mm</t>
    </r>
  </si>
  <si>
    <r>
      <rPr>
        <sz val="4.5"/>
        <rFont val="Arial MT"/>
        <family val="2"/>
      </rPr>
      <t>CPUE 120</t>
    </r>
  </si>
  <si>
    <r>
      <rPr>
        <sz val="4.5"/>
        <rFont val="Arial MT"/>
        <family val="2"/>
      </rPr>
      <t>VS01 - JANELA FIXA, EM ALUMINIO PERFIL 25, 100x100 CM, BATENTE/REQUADRO DE 3 A 14 CM, COM VIDRO LAMINADO 6 MM, COM GUARNICAO/ALIZAR, ACABAMENTO ALUM BRANCO OU BRILHANTE</t>
    </r>
  </si>
  <si>
    <r>
      <rPr>
        <sz val="4.5"/>
        <rFont val="Arial MT"/>
        <family val="2"/>
      </rPr>
      <t>M²</t>
    </r>
  </si>
  <si>
    <r>
      <rPr>
        <sz val="4.5"/>
        <rFont val="Arial MT"/>
        <family val="2"/>
      </rPr>
      <t>CPUE 121</t>
    </r>
  </si>
  <si>
    <r>
      <rPr>
        <sz val="4.5"/>
        <rFont val="Arial MT"/>
        <family val="2"/>
      </rPr>
      <t>VS02 - JANELA FIXA, EM ALUMINIO PERFIL 25, 200x100 CM, BATENTE/REQUADRO DE 3 A 14 CM, COM VIDRO LAMINADO 6 MM, COM GUARNICAO/ALIZAR, ACABAMENTO ALUM BRANCO OU BRILHANTE</t>
    </r>
  </si>
  <si>
    <r>
      <rPr>
        <b/>
        <sz val="5"/>
        <rFont val="Arial"/>
        <family val="2"/>
      </rPr>
      <t>1.3.5</t>
    </r>
  </si>
  <si>
    <r>
      <rPr>
        <b/>
        <sz val="5"/>
        <rFont val="Arial"/>
        <family val="2"/>
      </rPr>
      <t>SERRALHERIA</t>
    </r>
  </si>
  <si>
    <r>
      <rPr>
        <sz val="4.5"/>
        <rFont val="Arial MT"/>
        <family val="2"/>
      </rPr>
      <t>CPUE 206</t>
    </r>
  </si>
  <si>
    <r>
      <rPr>
        <sz val="4.5"/>
        <rFont val="Arial MT"/>
        <family val="2"/>
      </rPr>
      <t>PFC01 - PORTA CORTA FOGO, DIMENSÕES DE 80X210 CM, COM BARRA ANTI- PÂNICO, PINTURA ELETROSTÁTICA NA COR BRANCA, ABERTURA DE GIRO 90º</t>
    </r>
  </si>
  <si>
    <r>
      <rPr>
        <sz val="4.5"/>
        <rFont val="Arial MT"/>
        <family val="2"/>
      </rPr>
      <t>CPUE 207</t>
    </r>
  </si>
  <si>
    <r>
      <rPr>
        <sz val="4.5"/>
        <rFont val="Arial MT"/>
        <family val="2"/>
      </rPr>
      <t>PFC02 - PORTA CORTA FOGO, DIMENSÕES DE 150X210 CM, 2 FOLHAS, COM BARRA ANTI-PÂNICO, PINTURA ELETROSTÁTICA NA COR BRANCA, ABERTURA DE GIRO 90º</t>
    </r>
  </si>
  <si>
    <r>
      <rPr>
        <sz val="4.5"/>
        <rFont val="Arial MT"/>
        <family val="2"/>
      </rPr>
      <t>CPUE 208</t>
    </r>
  </si>
  <si>
    <r>
      <rPr>
        <sz val="4.5"/>
        <rFont val="Arial MT"/>
        <family val="2"/>
      </rPr>
      <t xml:space="preserve">EF01 - 6,20x4,40 Porta metálica em aço galvanizado de enrolar automática, com termostato, central de comando, nobreak, botoeira para acionamento e 2 controles remotos
</t>
    </r>
    <r>
      <rPr>
        <sz val="4.5"/>
        <rFont val="Arial MT"/>
        <family val="2"/>
      </rPr>
      <t>- fornecimento e instalação.</t>
    </r>
  </si>
  <si>
    <r>
      <rPr>
        <sz val="4.5"/>
        <rFont val="Arial MT"/>
        <family val="2"/>
      </rPr>
      <t>CPUE 209</t>
    </r>
  </si>
  <si>
    <r>
      <rPr>
        <sz val="4.5"/>
        <rFont val="Arial MT"/>
        <family val="2"/>
      </rPr>
      <t>Passarela metálica</t>
    </r>
  </si>
  <si>
    <r>
      <rPr>
        <sz val="4.5"/>
        <rFont val="Arial MT"/>
        <family val="2"/>
      </rPr>
      <t>CPUE 210</t>
    </r>
  </si>
  <si>
    <r>
      <rPr>
        <sz val="4.5"/>
        <rFont val="Arial MT"/>
        <family val="2"/>
      </rPr>
      <t>Revestimento ACM</t>
    </r>
  </si>
  <si>
    <r>
      <rPr>
        <b/>
        <sz val="5"/>
        <rFont val="Arial"/>
        <family val="2"/>
      </rPr>
      <t>1.3.6</t>
    </r>
  </si>
  <si>
    <r>
      <rPr>
        <b/>
        <sz val="5"/>
        <rFont val="Arial"/>
        <family val="2"/>
      </rPr>
      <t>MARCENARIA</t>
    </r>
  </si>
  <si>
    <r>
      <rPr>
        <sz val="4.5"/>
        <rFont val="Arial MT"/>
        <family val="2"/>
      </rPr>
      <t>CPUE 211</t>
    </r>
  </si>
  <si>
    <r>
      <rPr>
        <sz val="4.5"/>
        <rFont val="Arial MT"/>
        <family val="2"/>
      </rPr>
      <t>Arquibancada de madeira c/3 degraus</t>
    </r>
  </si>
  <si>
    <r>
      <rPr>
        <sz val="4.5"/>
        <rFont val="Arial MT"/>
        <family val="2"/>
      </rPr>
      <t>CPUE 110</t>
    </r>
  </si>
  <si>
    <r>
      <rPr>
        <sz val="4.5"/>
        <rFont val="Arial MT"/>
        <family val="2"/>
      </rPr>
      <t>Painéis de madeira p/shafts revestidos c/fórmica cinza cobalto ou azul (instalados)</t>
    </r>
  </si>
  <si>
    <r>
      <rPr>
        <b/>
        <sz val="5"/>
        <rFont val="Arial"/>
        <family val="2"/>
      </rPr>
      <t>1.4</t>
    </r>
  </si>
  <si>
    <r>
      <rPr>
        <b/>
        <sz val="5"/>
        <rFont val="Arial"/>
        <family val="2"/>
      </rPr>
      <t>COBERTURAS E PROTEÇÕES</t>
    </r>
  </si>
  <si>
    <r>
      <rPr>
        <b/>
        <sz val="5"/>
        <rFont val="Arial"/>
        <family val="2"/>
      </rPr>
      <t>1.4.1</t>
    </r>
  </si>
  <si>
    <r>
      <rPr>
        <b/>
        <sz val="5"/>
        <rFont val="Arial"/>
        <family val="2"/>
      </rPr>
      <t>COBERTURAS</t>
    </r>
  </si>
  <si>
    <r>
      <rPr>
        <sz val="4.5"/>
        <rFont val="Arial MT"/>
        <family val="2"/>
      </rPr>
      <t>CPUE 479</t>
    </r>
  </si>
  <si>
    <r>
      <rPr>
        <sz val="4.5"/>
        <rFont val="Arial MT"/>
        <family val="2"/>
      </rPr>
      <t>Estrutura metálica telhado 3º pavto.</t>
    </r>
  </si>
  <si>
    <r>
      <rPr>
        <sz val="4.5"/>
        <rFont val="Arial MT"/>
        <family val="2"/>
      </rPr>
      <t xml:space="preserve">m²
</t>
    </r>
    <r>
      <rPr>
        <sz val="4.5"/>
        <rFont val="Arial MT"/>
        <family val="2"/>
      </rPr>
      <t>m2</t>
    </r>
  </si>
  <si>
    <r>
      <rPr>
        <sz val="4.5"/>
        <rFont val="Arial MT"/>
        <family val="2"/>
      </rPr>
      <t>CPUE 371</t>
    </r>
  </si>
  <si>
    <r>
      <rPr>
        <sz val="4.5"/>
        <rFont val="Arial MT"/>
        <family val="2"/>
      </rPr>
      <t>Pintura em estrutra metálica, 2 demãos</t>
    </r>
  </si>
  <si>
    <r>
      <rPr>
        <sz val="4.5"/>
        <rFont val="Arial MT"/>
        <family val="2"/>
      </rPr>
      <t>SINAPI 94216</t>
    </r>
  </si>
  <si>
    <r>
      <rPr>
        <sz val="4.5"/>
        <rFont val="Arial MT"/>
        <family val="2"/>
      </rPr>
      <t>Telha metálica termoacústica - Fornecimento e instalação</t>
    </r>
  </si>
  <si>
    <r>
      <rPr>
        <sz val="4.5"/>
        <rFont val="Arial MT"/>
        <family val="2"/>
      </rPr>
      <t>SINAPI 94227</t>
    </r>
  </si>
  <si>
    <r>
      <rPr>
        <sz val="4.5"/>
        <rFont val="Arial MT"/>
        <family val="2"/>
      </rPr>
      <t>Calha de chapa galvanizada, nº 24 - Fornecimento e instalação</t>
    </r>
  </si>
  <si>
    <r>
      <rPr>
        <sz val="4.5"/>
        <rFont val="Arial MT"/>
        <family val="2"/>
      </rPr>
      <t>SINAPI 94231</t>
    </r>
  </si>
  <si>
    <r>
      <rPr>
        <sz val="4.5"/>
        <rFont val="Arial MT"/>
        <family val="2"/>
      </rPr>
      <t>Algeroz de chapa galvanizada, nº 24</t>
    </r>
  </si>
  <si>
    <r>
      <rPr>
        <sz val="4.5"/>
        <rFont val="Arial MT"/>
        <family val="2"/>
      </rPr>
      <t>CPUE 212</t>
    </r>
  </si>
  <si>
    <r>
      <rPr>
        <sz val="4.5"/>
        <rFont val="Arial MT"/>
        <family val="2"/>
      </rPr>
      <t>Capeamento de basalto</t>
    </r>
  </si>
  <si>
    <r>
      <rPr>
        <b/>
        <sz val="5"/>
        <rFont val="Arial"/>
        <family val="2"/>
      </rPr>
      <t>1.4.2</t>
    </r>
  </si>
  <si>
    <r>
      <rPr>
        <b/>
        <sz val="5"/>
        <rFont val="Arial"/>
        <family val="2"/>
      </rPr>
      <t>IMPERMEABILIZAÇÕES</t>
    </r>
  </si>
  <si>
    <r>
      <rPr>
        <sz val="4.5"/>
        <rFont val="Arial MT"/>
        <family val="2"/>
      </rPr>
      <t>SINAPI  98547</t>
    </r>
  </si>
  <si>
    <r>
      <rPr>
        <sz val="4.5"/>
        <rFont val="Arial MT"/>
        <family val="2"/>
      </rPr>
      <t>Impermeabilização laje cobertura/terraços com manta asfáltica 2 camadas, E=3mm e E=4mm</t>
    </r>
  </si>
  <si>
    <r>
      <rPr>
        <sz val="4.5"/>
        <rFont val="Arial MT"/>
        <family val="2"/>
      </rPr>
      <t>SINAPI 98557</t>
    </r>
  </si>
  <si>
    <r>
      <rPr>
        <sz val="4.5"/>
        <rFont val="Arial MT"/>
        <family val="2"/>
      </rPr>
      <t>Impermeabilização reservatórios  com emulsão asfáltica</t>
    </r>
  </si>
  <si>
    <r>
      <rPr>
        <sz val="4.5"/>
        <rFont val="Arial MT"/>
        <family val="2"/>
      </rPr>
      <t>Impermeabilização paredes subsolo com emulsão asfáltica</t>
    </r>
  </si>
  <si>
    <r>
      <rPr>
        <sz val="4.5"/>
        <rFont val="Arial MT"/>
        <family val="2"/>
      </rPr>
      <t>SINAPI 101749</t>
    </r>
  </si>
  <si>
    <r>
      <rPr>
        <sz val="4.5"/>
        <rFont val="Arial MT"/>
        <family val="2"/>
      </rPr>
      <t>Regularização da superfície com cim. areia 1:3, esp. 4cm</t>
    </r>
  </si>
  <si>
    <r>
      <rPr>
        <sz val="4.5"/>
        <rFont val="Arial MT"/>
        <family val="2"/>
      </rPr>
      <t>SINAPI  98567</t>
    </r>
  </si>
  <si>
    <r>
      <rPr>
        <sz val="4.5"/>
        <rFont val="Arial MT"/>
        <family val="2"/>
      </rPr>
      <t>Proteção mecânica com cim. areia 1:3, esp 4cm</t>
    </r>
  </si>
  <si>
    <r>
      <rPr>
        <b/>
        <sz val="5"/>
        <rFont val="Arial"/>
        <family val="2"/>
      </rPr>
      <t>1.5</t>
    </r>
  </si>
  <si>
    <r>
      <rPr>
        <b/>
        <sz val="5"/>
        <rFont val="Arial"/>
        <family val="2"/>
      </rPr>
      <t>REVESTIMENTOS/FORROS/PINTURAS</t>
    </r>
  </si>
  <si>
    <r>
      <rPr>
        <b/>
        <sz val="5"/>
        <rFont val="Arial"/>
        <family val="2"/>
      </rPr>
      <t>1.5.1</t>
    </r>
  </si>
  <si>
    <r>
      <rPr>
        <b/>
        <sz val="5"/>
        <rFont val="Arial"/>
        <family val="2"/>
      </rPr>
      <t>REVESTIMENTOS DE ARGAMASSA</t>
    </r>
  </si>
  <si>
    <r>
      <rPr>
        <sz val="4.5"/>
        <rFont val="Arial MT"/>
        <family val="2"/>
      </rPr>
      <t>CPUE 205</t>
    </r>
  </si>
  <si>
    <r>
      <rPr>
        <sz val="4.5"/>
        <rFont val="Arial MT"/>
        <family val="2"/>
      </rPr>
      <t>Regularização de superfícies de  paredes existentes</t>
    </r>
  </si>
  <si>
    <r>
      <rPr>
        <sz val="4.5"/>
        <rFont val="Arial MT"/>
        <family val="2"/>
      </rPr>
      <t>SINAPI 87879</t>
    </r>
  </si>
  <si>
    <r>
      <rPr>
        <sz val="4.5"/>
        <rFont val="Arial MT"/>
        <family val="2"/>
      </rPr>
      <t>Chapisco interno,  arg. 1:3</t>
    </r>
  </si>
  <si>
    <r>
      <rPr>
        <sz val="4.5"/>
        <rFont val="Arial MT"/>
        <family val="2"/>
      </rPr>
      <t>SINAPI  87531</t>
    </r>
  </si>
  <si>
    <r>
      <rPr>
        <sz val="4.5"/>
        <rFont val="Arial MT"/>
        <family val="2"/>
      </rPr>
      <t>Emboço interno, arg. 1:2:8, esp. 20 mm</t>
    </r>
  </si>
  <si>
    <r>
      <rPr>
        <b/>
        <sz val="5"/>
        <rFont val="Arial"/>
        <family val="2"/>
      </rPr>
      <t>1.5.2</t>
    </r>
  </si>
  <si>
    <r>
      <rPr>
        <b/>
        <sz val="5"/>
        <rFont val="Arial"/>
        <family val="2"/>
      </rPr>
      <t>AZULEJOS/CERÂMIOCAS/FÓRMICA</t>
    </r>
  </si>
  <si>
    <r>
      <rPr>
        <sz val="4.5"/>
        <rFont val="Arial MT"/>
        <family val="2"/>
      </rPr>
      <t>SINAPI 87275</t>
    </r>
  </si>
  <si>
    <r>
      <rPr>
        <sz val="4.5"/>
        <rFont val="Arial MT"/>
        <family val="2"/>
      </rPr>
      <t>Azulejos 33,5x45cm</t>
    </r>
  </si>
  <si>
    <r>
      <rPr>
        <b/>
        <sz val="5"/>
        <rFont val="Arial"/>
        <family val="2"/>
      </rPr>
      <t>1.5.3</t>
    </r>
  </si>
  <si>
    <r>
      <rPr>
        <b/>
        <sz val="5"/>
        <rFont val="Arial"/>
        <family val="2"/>
      </rPr>
      <t>FORROS</t>
    </r>
  </si>
  <si>
    <r>
      <rPr>
        <sz val="4.5"/>
        <rFont val="Arial MT"/>
        <family val="2"/>
      </rPr>
      <t>SINAPI 96114</t>
    </r>
  </si>
  <si>
    <r>
      <rPr>
        <sz val="4.5"/>
        <rFont val="Arial MT"/>
        <family val="2"/>
      </rPr>
      <t>Forro placas de gesso acartonado 12,5mm convencional</t>
    </r>
  </si>
  <si>
    <r>
      <rPr>
        <sz val="4.5"/>
        <rFont val="Arial MT"/>
        <family val="2"/>
      </rPr>
      <t>CPUE 213</t>
    </r>
  </si>
  <si>
    <r>
      <rPr>
        <sz val="4.5"/>
        <rFont val="Arial MT"/>
        <family val="2"/>
      </rPr>
      <t>Forro placas de gesso acartonado 12,5mm RU</t>
    </r>
  </si>
  <si>
    <r>
      <rPr>
        <sz val="4.5"/>
        <rFont val="Arial MT"/>
        <family val="2"/>
      </rPr>
      <t>SINAPI 99054</t>
    </r>
  </si>
  <si>
    <r>
      <rPr>
        <sz val="4.5"/>
        <rFont val="Arial MT"/>
        <family val="2"/>
      </rPr>
      <t>Tabeira de gesso acartonado</t>
    </r>
  </si>
  <si>
    <r>
      <rPr>
        <sz val="4.5"/>
        <rFont val="Arial MT"/>
        <family val="2"/>
      </rPr>
      <t>SINAPI 96123</t>
    </r>
  </si>
  <si>
    <r>
      <rPr>
        <sz val="4.5"/>
        <rFont val="Arial MT"/>
        <family val="2"/>
      </rPr>
      <t>Negativo de gesso acartonado</t>
    </r>
  </si>
  <si>
    <r>
      <rPr>
        <sz val="4.5"/>
        <rFont val="Arial MT"/>
        <family val="2"/>
      </rPr>
      <t>CPUE 214</t>
    </r>
  </si>
  <si>
    <r>
      <rPr>
        <sz val="4.5"/>
        <rFont val="Arial MT"/>
        <family val="2"/>
      </rPr>
      <t>Forro em placas de fibra mineral 125x62,5cm Armstrong Georgian, lay-in</t>
    </r>
  </si>
  <si>
    <r>
      <rPr>
        <b/>
        <sz val="5"/>
        <rFont val="Arial"/>
        <family val="2"/>
      </rPr>
      <t>1.5.4</t>
    </r>
  </si>
  <si>
    <r>
      <rPr>
        <b/>
        <sz val="5"/>
        <rFont val="Arial"/>
        <family val="2"/>
      </rPr>
      <t>PINTURAS INTERNAS</t>
    </r>
  </si>
  <si>
    <r>
      <rPr>
        <sz val="4.5"/>
        <rFont val="Arial MT"/>
        <family val="2"/>
      </rPr>
      <t>Aplicação de fundo preparador em selador acrílico para paredes e tetos</t>
    </r>
  </si>
  <si>
    <r>
      <rPr>
        <sz val="4.5"/>
        <rFont val="Arial MT"/>
        <family val="2"/>
      </rPr>
      <t>SINAPI 88497</t>
    </r>
  </si>
  <si>
    <r>
      <rPr>
        <sz val="4.5"/>
        <rFont val="Arial MT"/>
        <family val="2"/>
      </rPr>
      <t>Massa corrida PVA interna, 2 demãos</t>
    </r>
  </si>
  <si>
    <r>
      <rPr>
        <sz val="4.5"/>
        <rFont val="Arial MT"/>
        <family val="2"/>
      </rPr>
      <t>SINAPI 95625</t>
    </r>
  </si>
  <si>
    <r>
      <rPr>
        <sz val="4.5"/>
        <rFont val="Arial MT"/>
        <family val="2"/>
      </rPr>
      <t>Pintura acrílica interna, 2 demãos</t>
    </r>
  </si>
  <si>
    <r>
      <rPr>
        <sz val="4.5"/>
        <rFont val="Arial MT"/>
        <family val="2"/>
      </rPr>
      <t>SINAPI 102228</t>
    </r>
  </si>
  <si>
    <r>
      <rPr>
        <sz val="4.5"/>
        <rFont val="Arial MT"/>
        <family val="2"/>
      </rPr>
      <t>Pintura esmalte p/esq. Madeira, 3 demãos</t>
    </r>
  </si>
  <si>
    <r>
      <rPr>
        <sz val="4.5"/>
        <rFont val="Arial MT"/>
        <family val="2"/>
      </rPr>
      <t>Pintura esmalte para ferro, 2 demãos</t>
    </r>
  </si>
  <si>
    <r>
      <rPr>
        <sz val="4.5"/>
        <rFont val="Arial MT"/>
        <family val="2"/>
      </rPr>
      <t>SINAPI 102494</t>
    </r>
  </si>
  <si>
    <r>
      <rPr>
        <sz val="4.5"/>
        <rFont val="Arial MT"/>
        <family val="2"/>
      </rPr>
      <t>Pintura epóxi em pisos,  2 demãos, incluso primer</t>
    </r>
  </si>
  <si>
    <r>
      <rPr>
        <b/>
        <sz val="5"/>
        <rFont val="Arial"/>
        <family val="2"/>
      </rPr>
      <t>1.5.5</t>
    </r>
  </si>
  <si>
    <r>
      <rPr>
        <b/>
        <sz val="5"/>
        <rFont val="Arial"/>
        <family val="2"/>
      </rPr>
      <t>PINTURA EXTERNA</t>
    </r>
  </si>
  <si>
    <r>
      <rPr>
        <sz val="4.5"/>
        <rFont val="Arial MT"/>
        <family val="2"/>
      </rPr>
      <t>SINAPI 88411</t>
    </r>
  </si>
  <si>
    <r>
      <rPr>
        <sz val="4.5"/>
        <rFont val="Arial MT"/>
        <family val="2"/>
      </rPr>
      <t>Aplicação de fundo preparador em selador acrílico para paredes, 1 demão</t>
    </r>
  </si>
  <si>
    <r>
      <rPr>
        <sz val="4.5"/>
        <rFont val="Arial MT"/>
        <family val="2"/>
      </rPr>
      <t>.2.</t>
    </r>
  </si>
  <si>
    <r>
      <rPr>
        <sz val="4.5"/>
        <rFont val="Arial MT"/>
        <family val="2"/>
      </rPr>
      <t>SINAPI 95624</t>
    </r>
  </si>
  <si>
    <r>
      <rPr>
        <sz val="4.5"/>
        <rFont val="Arial MT"/>
        <family val="2"/>
      </rPr>
      <t>Pintura acrílica externa, 2 demãos</t>
    </r>
  </si>
  <si>
    <r>
      <rPr>
        <b/>
        <sz val="5"/>
        <rFont val="Arial"/>
        <family val="2"/>
      </rPr>
      <t>1.6</t>
    </r>
  </si>
  <si>
    <r>
      <rPr>
        <b/>
        <sz val="5"/>
        <rFont val="Arial"/>
        <family val="2"/>
      </rPr>
      <t>PAVIMENTAÇÕES</t>
    </r>
  </si>
  <si>
    <r>
      <rPr>
        <b/>
        <sz val="5"/>
        <rFont val="Arial"/>
        <family val="2"/>
      </rPr>
      <t>1.6.1</t>
    </r>
  </si>
  <si>
    <r>
      <rPr>
        <b/>
        <sz val="5"/>
        <rFont val="Arial"/>
        <family val="2"/>
      </rPr>
      <t>PISOS VINIÍLICOS/CERÂMICOS</t>
    </r>
  </si>
  <si>
    <r>
      <rPr>
        <sz val="4.5"/>
        <rFont val="Arial MT"/>
        <family val="2"/>
      </rPr>
      <t>CPUE 215</t>
    </r>
  </si>
  <si>
    <r>
      <rPr>
        <sz val="4.5"/>
        <rFont val="Arial MT"/>
        <family val="2"/>
      </rPr>
      <t>Piso régua amadeirada Tarket Ambienta séries canela</t>
    </r>
  </si>
  <si>
    <r>
      <rPr>
        <sz val="4.5"/>
        <rFont val="Arial MT"/>
        <family val="2"/>
      </rPr>
      <t>SINAPI 87251</t>
    </r>
  </si>
  <si>
    <r>
      <rPr>
        <sz val="4.5"/>
        <rFont val="Arial MT"/>
        <family val="2"/>
      </rPr>
      <t>Piso cerâmica tamanho 45x45 cm  PEI-5 - salas</t>
    </r>
  </si>
  <si>
    <r>
      <rPr>
        <sz val="4.5"/>
        <rFont val="Arial MT"/>
        <family val="2"/>
      </rPr>
      <t>Piso cerâmica tamanho 45x45 cm  PEI-5 - sanitários</t>
    </r>
  </si>
  <si>
    <r>
      <rPr>
        <sz val="4.5"/>
        <rFont val="Arial MT"/>
        <family val="2"/>
      </rPr>
      <t>Piso cerâmica tamanho 45x45 cm  PEI-5 - terraços</t>
    </r>
  </si>
  <si>
    <r>
      <rPr>
        <b/>
        <sz val="5"/>
        <rFont val="Arial"/>
        <family val="2"/>
      </rPr>
      <t>1.6.2</t>
    </r>
  </si>
  <si>
    <r>
      <rPr>
        <b/>
        <sz val="5"/>
        <rFont val="Arial"/>
        <family val="2"/>
      </rPr>
      <t>PISO PEDRAS</t>
    </r>
  </si>
  <si>
    <r>
      <rPr>
        <sz val="4.5"/>
        <rFont val="Arial MT"/>
        <family val="2"/>
      </rPr>
      <t>CPUE 216</t>
    </r>
  </si>
  <si>
    <r>
      <rPr>
        <sz val="4.5"/>
        <rFont val="Arial MT"/>
        <family val="2"/>
      </rPr>
      <t>Piso de basalto tear polido 2cm</t>
    </r>
  </si>
  <si>
    <r>
      <rPr>
        <b/>
        <sz val="5"/>
        <rFont val="Arial"/>
        <family val="2"/>
      </rPr>
      <t>1.6.3</t>
    </r>
  </si>
  <si>
    <r>
      <rPr>
        <b/>
        <sz val="5"/>
        <rFont val="Arial"/>
        <family val="2"/>
      </rPr>
      <t>PISOS CIMENTADOS</t>
    </r>
  </si>
  <si>
    <r>
      <rPr>
        <sz val="4.5"/>
        <rFont val="Arial MT"/>
        <family val="2"/>
      </rPr>
      <t>Regularização de contrapiso com argamassa ci+ar 1:3 para pisos colados</t>
    </r>
  </si>
  <si>
    <r>
      <rPr>
        <b/>
        <sz val="5"/>
        <rFont val="Arial"/>
        <family val="2"/>
      </rPr>
      <t>1.6.4</t>
    </r>
  </si>
  <si>
    <r>
      <rPr>
        <b/>
        <sz val="5"/>
        <rFont val="Arial"/>
        <family val="2"/>
      </rPr>
      <t>RODAPÉS</t>
    </r>
  </si>
  <si>
    <r>
      <rPr>
        <sz val="4.5"/>
        <rFont val="Arial MT"/>
        <family val="2"/>
      </rPr>
      <t>SBC 130314</t>
    </r>
  </si>
  <si>
    <r>
      <rPr>
        <sz val="4.5"/>
        <rFont val="Arial MT"/>
        <family val="2"/>
      </rPr>
      <t>Rodapés em poliestireno  com altura de 10cm, espessura de 15mm - Santa Luzia</t>
    </r>
  </si>
  <si>
    <r>
      <rPr>
        <sz val="4.5"/>
        <rFont val="Arial MT"/>
        <family val="2"/>
      </rPr>
      <t>SINAPI 88650</t>
    </r>
  </si>
  <si>
    <r>
      <rPr>
        <sz val="4.5"/>
        <rFont val="Arial MT"/>
        <family val="2"/>
      </rPr>
      <t>Rodapé de cerâmica, 7cm</t>
    </r>
  </si>
  <si>
    <r>
      <rPr>
        <sz val="4.5"/>
        <rFont val="Arial MT"/>
        <family val="2"/>
      </rPr>
      <t>CPUE 217</t>
    </r>
  </si>
  <si>
    <r>
      <rPr>
        <sz val="4.5"/>
        <rFont val="Arial MT"/>
        <family val="2"/>
      </rPr>
      <t>Rodapé basalto de 2cm e altura de 5cm.</t>
    </r>
  </si>
  <si>
    <r>
      <rPr>
        <b/>
        <sz val="5"/>
        <rFont val="Arial"/>
        <family val="2"/>
      </rPr>
      <t>1.6.5</t>
    </r>
  </si>
  <si>
    <r>
      <rPr>
        <b/>
        <sz val="5"/>
        <rFont val="Arial"/>
        <family val="2"/>
      </rPr>
      <t>SOLEIRAS/DEGRAUS/PEITORIS</t>
    </r>
  </si>
  <si>
    <r>
      <rPr>
        <sz val="4.5"/>
        <rFont val="Arial MT"/>
        <family val="2"/>
      </rPr>
      <t>CPUE 218</t>
    </r>
  </si>
  <si>
    <r>
      <rPr>
        <sz val="4.5"/>
        <rFont val="Arial MT"/>
        <family val="2"/>
      </rPr>
      <t>Soleira de basalto</t>
    </r>
  </si>
  <si>
    <r>
      <rPr>
        <sz val="4.5"/>
        <rFont val="Arial MT"/>
        <family val="2"/>
      </rPr>
      <t>CPUE 219</t>
    </r>
  </si>
  <si>
    <r>
      <rPr>
        <sz val="4.5"/>
        <rFont val="Arial MT"/>
        <family val="2"/>
      </rPr>
      <t>Peitoris em basalto</t>
    </r>
  </si>
  <si>
    <r>
      <rPr>
        <sz val="4.5"/>
        <rFont val="Arial MT"/>
        <family val="2"/>
      </rPr>
      <t>CPUE 220</t>
    </r>
  </si>
  <si>
    <r>
      <rPr>
        <sz val="4.5"/>
        <rFont val="Arial MT"/>
        <family val="2"/>
      </rPr>
      <t>Fita antiderrapante degraus escada</t>
    </r>
  </si>
  <si>
    <r>
      <rPr>
        <b/>
        <sz val="5"/>
        <rFont val="Arial"/>
        <family val="2"/>
      </rPr>
      <t>1.7</t>
    </r>
  </si>
  <si>
    <r>
      <rPr>
        <b/>
        <sz val="5"/>
        <rFont val="Arial"/>
        <family val="2"/>
      </rPr>
      <t>INSTALAÇÕES E APARELHOS</t>
    </r>
  </si>
  <si>
    <r>
      <rPr>
        <b/>
        <sz val="5"/>
        <rFont val="Arial"/>
        <family val="2"/>
      </rPr>
      <t>1.7.1</t>
    </r>
  </si>
  <si>
    <r>
      <rPr>
        <b/>
        <sz val="5"/>
        <rFont val="Arial"/>
        <family val="2"/>
      </rPr>
      <t>INSTALAÇÕES ELÉTRICAS/LÓGICA</t>
    </r>
  </si>
  <si>
    <r>
      <rPr>
        <b/>
        <sz val="5"/>
        <rFont val="Arial"/>
        <family val="2"/>
      </rPr>
      <t>1.7.1.1</t>
    </r>
  </si>
  <si>
    <r>
      <rPr>
        <b/>
        <sz val="5"/>
        <rFont val="Arial"/>
        <family val="2"/>
      </rPr>
      <t>QUADROS ELÉTRICOS/DISJUNTORES</t>
    </r>
  </si>
  <si>
    <r>
      <rPr>
        <sz val="4.5"/>
        <rFont val="Arial MT"/>
        <family val="2"/>
      </rPr>
      <t>SINAI 93654</t>
    </r>
  </si>
  <si>
    <r>
      <rPr>
        <sz val="4.5"/>
        <rFont val="Arial MT"/>
        <family val="2"/>
      </rPr>
      <t>Disjuntor monopolar DIN 1x16A / 3kA, Curva C</t>
    </r>
  </si>
  <si>
    <r>
      <rPr>
        <sz val="4.5"/>
        <rFont val="Arial MT"/>
        <family val="2"/>
      </rPr>
      <t>un.</t>
    </r>
  </si>
  <si>
    <r>
      <rPr>
        <sz val="4.5"/>
        <rFont val="Arial MT"/>
        <family val="2"/>
      </rPr>
      <t>SINAPI 93655</t>
    </r>
  </si>
  <si>
    <r>
      <rPr>
        <sz val="4.5"/>
        <rFont val="Arial MT"/>
        <family val="2"/>
      </rPr>
      <t>Disjuntor monopolar DIN 1x20A / 3kA, Curva C</t>
    </r>
  </si>
  <si>
    <r>
      <rPr>
        <sz val="4.5"/>
        <rFont val="Arial MT"/>
        <family val="2"/>
      </rPr>
      <t>SINAPI 93656</t>
    </r>
  </si>
  <si>
    <r>
      <rPr>
        <sz val="4.5"/>
        <rFont val="Arial MT"/>
        <family val="2"/>
      </rPr>
      <t>Disjuntor monopolar DIN 1x25A / 3kA, Curva C</t>
    </r>
  </si>
  <si>
    <r>
      <rPr>
        <sz val="4.5"/>
        <rFont val="Arial MT"/>
        <family val="2"/>
      </rPr>
      <t>SINAPI 93657</t>
    </r>
  </si>
  <si>
    <r>
      <rPr>
        <sz val="4.5"/>
        <rFont val="Arial MT"/>
        <family val="2"/>
      </rPr>
      <t>Disjuntor monopolar DIN 1x32A / 3kA, Curva C</t>
    </r>
  </si>
  <si>
    <r>
      <rPr>
        <sz val="4.5"/>
        <rFont val="Arial MT"/>
        <family val="2"/>
      </rPr>
      <t>SINAPI 93661</t>
    </r>
  </si>
  <si>
    <r>
      <rPr>
        <sz val="4.5"/>
        <rFont val="Arial MT"/>
        <family val="2"/>
      </rPr>
      <t>Disjuntor bipolar DIN 2x16A / 3kA, Curva C</t>
    </r>
  </si>
  <si>
    <r>
      <rPr>
        <sz val="4.5"/>
        <rFont val="Arial MT"/>
        <family val="2"/>
      </rPr>
      <t>SINAPI 93662</t>
    </r>
  </si>
  <si>
    <r>
      <rPr>
        <sz val="4.5"/>
        <rFont val="Arial MT"/>
        <family val="2"/>
      </rPr>
      <t>Disjuntor bipolar DIN 2x20A / 3kA, Curva C</t>
    </r>
  </si>
  <si>
    <r>
      <rPr>
        <sz val="4.5"/>
        <rFont val="Arial MT"/>
        <family val="2"/>
      </rPr>
      <t>SINAPI 93665</t>
    </r>
  </si>
  <si>
    <r>
      <rPr>
        <sz val="4.5"/>
        <rFont val="Arial MT"/>
        <family val="2"/>
      </rPr>
      <t>Disjuntor bipolar DIN 2x40A / 3kA, Curva C</t>
    </r>
  </si>
  <si>
    <r>
      <rPr>
        <sz val="4.5"/>
        <rFont val="Arial MT"/>
        <family val="2"/>
      </rPr>
      <t>SINAPI 93669</t>
    </r>
  </si>
  <si>
    <r>
      <rPr>
        <sz val="4.5"/>
        <rFont val="Arial MT"/>
        <family val="2"/>
      </rPr>
      <t>Disjuntor tripolar DIN 3x20A / 10kA, Curva C</t>
    </r>
  </si>
  <si>
    <r>
      <rPr>
        <sz val="4.5"/>
        <rFont val="Arial MT"/>
        <family val="2"/>
      </rPr>
      <t>SINAPI 93670</t>
    </r>
  </si>
  <si>
    <r>
      <rPr>
        <sz val="4.5"/>
        <rFont val="Arial MT"/>
        <family val="2"/>
      </rPr>
      <t>Disjuntor tripolar DIN 3x25A / 10kA, Curva C</t>
    </r>
  </si>
  <si>
    <r>
      <rPr>
        <sz val="4.5"/>
        <rFont val="Arial MT"/>
        <family val="2"/>
      </rPr>
      <t>SINAPI 93671</t>
    </r>
  </si>
  <si>
    <r>
      <rPr>
        <sz val="4.5"/>
        <rFont val="Arial MT"/>
        <family val="2"/>
      </rPr>
      <t>Disjuntor tripolar DIN 3x32A / 10kA, Curva C</t>
    </r>
  </si>
  <si>
    <r>
      <rPr>
        <sz val="4.5"/>
        <rFont val="Arial MT"/>
        <family val="2"/>
      </rPr>
      <t>SINAPI 93672</t>
    </r>
  </si>
  <si>
    <r>
      <rPr>
        <sz val="4.5"/>
        <rFont val="Arial MT"/>
        <family val="2"/>
      </rPr>
      <t>Disjuntor tripolar DIN 3x40A / 10kA, Curva C</t>
    </r>
  </si>
  <si>
    <r>
      <rPr>
        <sz val="4.5"/>
        <rFont val="Arial MT"/>
        <family val="2"/>
      </rPr>
      <t>SINAPI 93673</t>
    </r>
  </si>
  <si>
    <r>
      <rPr>
        <sz val="4.5"/>
        <rFont val="Arial MT"/>
        <family val="2"/>
      </rPr>
      <t>Disjuntor tripolar DIN 3x50A / 10kA, Curva C</t>
    </r>
  </si>
  <si>
    <r>
      <rPr>
        <sz val="4.5"/>
        <rFont val="Arial MT"/>
        <family val="2"/>
      </rPr>
      <t>CPUE 222</t>
    </r>
  </si>
  <si>
    <r>
      <rPr>
        <sz val="4.5"/>
        <rFont val="Arial MT"/>
        <family val="2"/>
      </rPr>
      <t>Disjuntor tripolar DIN 3x63A / 10kA, Curva C</t>
    </r>
  </si>
  <si>
    <r>
      <rPr>
        <sz val="4.5"/>
        <rFont val="Arial MT"/>
        <family val="2"/>
      </rPr>
      <t>CPUE 223</t>
    </r>
  </si>
  <si>
    <r>
      <rPr>
        <sz val="4.5"/>
        <rFont val="Arial MT"/>
        <family val="2"/>
      </rPr>
      <t>Disjuntor tripolar caixa moldada 3x40A / 18kA, Curva C</t>
    </r>
  </si>
  <si>
    <r>
      <rPr>
        <sz val="4.5"/>
        <rFont val="Arial MT"/>
        <family val="2"/>
      </rPr>
      <t>SBC 65458</t>
    </r>
  </si>
  <si>
    <r>
      <rPr>
        <sz val="4.5"/>
        <rFont val="Arial MT"/>
        <family val="2"/>
      </rPr>
      <t>Disjuntor tripolar caixa moldada 3x50A / 18kA, Curva C</t>
    </r>
  </si>
  <si>
    <r>
      <rPr>
        <sz val="4.5"/>
        <rFont val="Arial MT"/>
        <family val="2"/>
      </rPr>
      <t>CPUE 225</t>
    </r>
  </si>
  <si>
    <r>
      <rPr>
        <sz val="4.5"/>
        <rFont val="Arial MT"/>
        <family val="2"/>
      </rPr>
      <t>Disjuntor tripolar caixa moldada 3x63A / 18kA, Curva C</t>
    </r>
  </si>
  <si>
    <r>
      <rPr>
        <sz val="4.5"/>
        <rFont val="Arial MT"/>
        <family val="2"/>
      </rPr>
      <t>CPUE 378</t>
    </r>
  </si>
  <si>
    <r>
      <rPr>
        <sz val="4.5"/>
        <rFont val="Calibri"/>
        <family val="1"/>
      </rPr>
      <t>Disjuntor tripolar caixa moldada 3x70A / 18kA, Curva C</t>
    </r>
  </si>
  <si>
    <r>
      <rPr>
        <sz val="4.5"/>
        <rFont val="Calibri"/>
        <family val="1"/>
      </rPr>
      <t>un.</t>
    </r>
  </si>
  <si>
    <r>
      <rPr>
        <sz val="4.5"/>
        <rFont val="Arial MT"/>
        <family val="2"/>
      </rPr>
      <t>.18</t>
    </r>
  </si>
  <si>
    <r>
      <rPr>
        <sz val="4.5"/>
        <rFont val="Arial MT"/>
        <family val="2"/>
      </rPr>
      <t>CPUE 379</t>
    </r>
  </si>
  <si>
    <r>
      <rPr>
        <sz val="4.5"/>
        <rFont val="Calibri"/>
        <family val="1"/>
      </rPr>
      <t>Disjuntor tripolar caixa moldada 3x80A / 18kA, Curva C</t>
    </r>
  </si>
  <si>
    <r>
      <rPr>
        <sz val="4.5"/>
        <rFont val="Arial MT"/>
        <family val="2"/>
      </rPr>
      <t>.19</t>
    </r>
  </si>
  <si>
    <r>
      <rPr>
        <sz val="4.5"/>
        <rFont val="Arial MT"/>
        <family val="2"/>
      </rPr>
      <t>CPUE 226</t>
    </r>
  </si>
  <si>
    <r>
      <rPr>
        <sz val="4.5"/>
        <rFont val="Arial MT"/>
        <family val="2"/>
      </rPr>
      <t>Disjuntor tripolar caixa moldada 3x100A / 18kA, Curva C</t>
    </r>
  </si>
  <si>
    <r>
      <rPr>
        <sz val="4.5"/>
        <rFont val="Arial MT"/>
        <family val="2"/>
      </rPr>
      <t>.20</t>
    </r>
  </si>
  <si>
    <r>
      <rPr>
        <sz val="4.5"/>
        <rFont val="Arial MT"/>
        <family val="2"/>
      </rPr>
      <t>CPUE 386</t>
    </r>
  </si>
  <si>
    <r>
      <rPr>
        <sz val="4.5"/>
        <rFont val="Arial MT"/>
        <family val="2"/>
      </rPr>
      <t>Disjuntor caixa moldada 3x125A / 25kA, Curva C</t>
    </r>
  </si>
  <si>
    <r>
      <rPr>
        <sz val="4.5"/>
        <rFont val="Arial MT"/>
        <family val="2"/>
      </rPr>
      <t>.21</t>
    </r>
  </si>
  <si>
    <r>
      <rPr>
        <sz val="4.5"/>
        <rFont val="Arial MT"/>
        <family val="2"/>
      </rPr>
      <t>CPUE 227</t>
    </r>
  </si>
  <si>
    <r>
      <rPr>
        <sz val="4.5"/>
        <rFont val="Arial MT"/>
        <family val="2"/>
      </rPr>
      <t>Disjuntor tripolar caixa moldada 3x150A / 25kA, Curva C</t>
    </r>
  </si>
  <si>
    <r>
      <rPr>
        <sz val="4.5"/>
        <rFont val="Arial MT"/>
        <family val="2"/>
      </rPr>
      <t>.22</t>
    </r>
  </si>
  <si>
    <r>
      <rPr>
        <sz val="4.5"/>
        <rFont val="Arial MT"/>
        <family val="2"/>
      </rPr>
      <t>CPUE 228</t>
    </r>
  </si>
  <si>
    <r>
      <rPr>
        <sz val="4.5"/>
        <rFont val="Arial MT"/>
        <family val="2"/>
      </rPr>
      <t>Disjuntor tripolar caixa moldada 3x200A / 25kA, Curva C</t>
    </r>
  </si>
  <si>
    <r>
      <rPr>
        <sz val="4.5"/>
        <rFont val="Arial MT"/>
        <family val="2"/>
      </rPr>
      <t>.23</t>
    </r>
  </si>
  <si>
    <r>
      <rPr>
        <sz val="4.5"/>
        <rFont val="Arial MT"/>
        <family val="2"/>
      </rPr>
      <t>CPUE 387</t>
    </r>
  </si>
  <si>
    <r>
      <rPr>
        <sz val="4.5"/>
        <rFont val="Calibri"/>
        <family val="1"/>
      </rPr>
      <t>Disjuntor caixa moldada tripolar Ajustável 440-630A / 36kA, Curva C</t>
    </r>
  </si>
  <si>
    <r>
      <rPr>
        <sz val="4.5"/>
        <rFont val="Arial MT"/>
        <family val="2"/>
      </rPr>
      <t>.24</t>
    </r>
  </si>
  <si>
    <r>
      <rPr>
        <sz val="4.5"/>
        <rFont val="Arial MT"/>
        <family val="2"/>
      </rPr>
      <t>CPUE 388</t>
    </r>
  </si>
  <si>
    <r>
      <rPr>
        <sz val="4.5"/>
        <rFont val="Calibri"/>
        <family val="1"/>
      </rPr>
      <t>Disjuntor caixa moldada tripolar Ajustável 1250-1600A / 65kA, Curva C</t>
    </r>
  </si>
  <si>
    <r>
      <rPr>
        <sz val="4.5"/>
        <rFont val="Arial MT"/>
        <family val="2"/>
      </rPr>
      <t>.25</t>
    </r>
  </si>
  <si>
    <r>
      <rPr>
        <sz val="4.5"/>
        <rFont val="Arial MT"/>
        <family val="2"/>
      </rPr>
      <t>CPUE 229</t>
    </r>
  </si>
  <si>
    <r>
      <rPr>
        <sz val="4.5"/>
        <rFont val="Arial MT"/>
        <family val="2"/>
      </rPr>
      <t>Dispositivo DR tetrapolar 127/220V, IN 40A, corrente nominal residual 30mA</t>
    </r>
  </si>
  <si>
    <r>
      <rPr>
        <sz val="4.5"/>
        <rFont val="Arial MT"/>
        <family val="2"/>
      </rPr>
      <t>.26</t>
    </r>
  </si>
  <si>
    <r>
      <rPr>
        <sz val="4.5"/>
        <rFont val="Arial MT"/>
        <family val="2"/>
      </rPr>
      <t>CPUE 230</t>
    </r>
  </si>
  <si>
    <r>
      <rPr>
        <sz val="4.5"/>
        <rFont val="Arial MT"/>
        <family val="2"/>
      </rPr>
      <t>Dispositivo DR bipolar 127/220V, IN 25A, corrente nominal residual 30mA</t>
    </r>
  </si>
  <si>
    <r>
      <rPr>
        <sz val="4.5"/>
        <rFont val="Arial MT"/>
        <family val="2"/>
      </rPr>
      <t>.27</t>
    </r>
  </si>
  <si>
    <r>
      <rPr>
        <sz val="4.5"/>
        <rFont val="Arial MT"/>
        <family val="2"/>
      </rPr>
      <t>CPUE 418</t>
    </r>
  </si>
  <si>
    <r>
      <rPr>
        <sz val="4.5"/>
        <rFont val="Arial MT"/>
        <family val="2"/>
      </rPr>
      <t>Dispositivo DR bipolar 127/220V, IN 63A, corrente nominal residual 30mA</t>
    </r>
  </si>
  <si>
    <r>
      <rPr>
        <sz val="4.5"/>
        <rFont val="Arial MT"/>
        <family val="2"/>
      </rPr>
      <t>.28</t>
    </r>
  </si>
  <si>
    <r>
      <rPr>
        <sz val="4.5"/>
        <rFont val="Arial MT"/>
        <family val="2"/>
      </rPr>
      <t>CPUE 421</t>
    </r>
  </si>
  <si>
    <r>
      <rPr>
        <sz val="4.5"/>
        <rFont val="Arial MT"/>
        <family val="2"/>
      </rPr>
      <t>DPS 12,5kA - Classe I</t>
    </r>
  </si>
  <si>
    <r>
      <rPr>
        <sz val="4.5"/>
        <rFont val="Arial MT"/>
        <family val="2"/>
      </rPr>
      <t>.29</t>
    </r>
  </si>
  <si>
    <r>
      <rPr>
        <sz val="4.5"/>
        <rFont val="Arial MT"/>
        <family val="2"/>
      </rPr>
      <t>CPUE 231</t>
    </r>
  </si>
  <si>
    <r>
      <rPr>
        <sz val="4.5"/>
        <rFont val="Arial MT"/>
        <family val="2"/>
      </rPr>
      <t>DPS 20kA - Classe II</t>
    </r>
  </si>
  <si>
    <r>
      <rPr>
        <sz val="4.5"/>
        <rFont val="Arial MT"/>
        <family val="2"/>
      </rPr>
      <t>.30</t>
    </r>
  </si>
  <si>
    <r>
      <rPr>
        <sz val="4.5"/>
        <rFont val="Arial MT"/>
        <family val="2"/>
      </rPr>
      <t>CPUE 399</t>
    </r>
  </si>
  <si>
    <r>
      <rPr>
        <sz val="4.5"/>
        <rFont val="Calibri"/>
        <family val="1"/>
      </rPr>
      <t>Chave Reversora (Comutadora) manual U3 - 50A - Posições 0, 1 e 2.</t>
    </r>
  </si>
  <si>
    <r>
      <rPr>
        <sz val="4.5"/>
        <rFont val="Arial MT"/>
        <family val="2"/>
      </rPr>
      <t>.31</t>
    </r>
  </si>
  <si>
    <r>
      <rPr>
        <sz val="4.5"/>
        <rFont val="Arial MT"/>
        <family val="2"/>
      </rPr>
      <t>CPUE 232</t>
    </r>
  </si>
  <si>
    <r>
      <rPr>
        <sz val="4.5"/>
        <rFont val="Arial MT"/>
        <family val="2"/>
      </rPr>
      <t>Quadro de distrIbuição de sobrepor 600x400x200</t>
    </r>
  </si>
  <si>
    <r>
      <rPr>
        <sz val="4.5"/>
        <rFont val="Arial MT"/>
        <family val="2"/>
      </rPr>
      <t>.32</t>
    </r>
  </si>
  <si>
    <r>
      <rPr>
        <sz val="4.5"/>
        <rFont val="Arial MT"/>
        <family val="2"/>
      </rPr>
      <t>CPUE 233</t>
    </r>
  </si>
  <si>
    <r>
      <rPr>
        <sz val="4.5"/>
        <rFont val="Arial MT"/>
        <family val="2"/>
      </rPr>
      <t>Quadro de distribuição de sobrepor 800x400x200</t>
    </r>
  </si>
  <si>
    <r>
      <rPr>
        <sz val="4.5"/>
        <rFont val="Arial MT"/>
        <family val="2"/>
      </rPr>
      <t>.33</t>
    </r>
  </si>
  <si>
    <r>
      <rPr>
        <sz val="4.5"/>
        <rFont val="Arial MT"/>
        <family val="2"/>
      </rPr>
      <t>CPUE 389</t>
    </r>
  </si>
  <si>
    <r>
      <rPr>
        <sz val="4.5"/>
        <rFont val="Calibri"/>
        <family val="1"/>
      </rPr>
      <t xml:space="preserve">QGBT-C - Quadro geral de baixa tensão (Energia Comum) - Painel completo montado
</t>
    </r>
    <r>
      <rPr>
        <sz val="4.5"/>
        <rFont val="Calibri"/>
        <family val="1"/>
      </rPr>
      <t>1800X600X400mm com barramento</t>
    </r>
  </si>
  <si>
    <r>
      <rPr>
        <sz val="4.5"/>
        <rFont val="Arial MT"/>
        <family val="2"/>
      </rPr>
      <t>.34</t>
    </r>
  </si>
  <si>
    <r>
      <rPr>
        <sz val="4.5"/>
        <rFont val="Arial MT"/>
        <family val="2"/>
      </rPr>
      <t>CPUE 390</t>
    </r>
  </si>
  <si>
    <r>
      <rPr>
        <sz val="4.5"/>
        <rFont val="Calibri"/>
        <family val="1"/>
      </rPr>
      <t xml:space="preserve">QGBT-G - Quadro geral de baixa tensão (Energia do Gerador) - Painel completo montado
</t>
    </r>
    <r>
      <rPr>
        <sz val="4.5"/>
        <rFont val="Calibri"/>
        <family val="1"/>
      </rPr>
      <t>1800X600X400mm com barramento</t>
    </r>
  </si>
  <si>
    <r>
      <rPr>
        <sz val="4.5"/>
        <rFont val="Arial MT"/>
        <family val="2"/>
      </rPr>
      <t>.35</t>
    </r>
  </si>
  <si>
    <r>
      <rPr>
        <sz val="4.5"/>
        <rFont val="Arial MT"/>
        <family val="2"/>
      </rPr>
      <t>CPUE 415</t>
    </r>
  </si>
  <si>
    <r>
      <rPr>
        <sz val="4.5"/>
        <rFont val="Calibri"/>
        <family val="1"/>
      </rPr>
      <t>QFNB - Quadro Rede Estabilizada (Nobreak) - Painel de sobrepor 600x600x200, com terminais</t>
    </r>
  </si>
  <si>
    <r>
      <rPr>
        <sz val="4.5"/>
        <rFont val="Arial MT"/>
        <family val="2"/>
      </rPr>
      <t>.36</t>
    </r>
  </si>
  <si>
    <r>
      <rPr>
        <sz val="4.5"/>
        <rFont val="Arial MT"/>
        <family val="2"/>
      </rPr>
      <t>CPUE 393</t>
    </r>
  </si>
  <si>
    <r>
      <rPr>
        <sz val="4.5"/>
        <rFont val="Calibri"/>
        <family val="1"/>
      </rPr>
      <t>QFELEV - Quadro de força do Elevador - Painel de 600x600x200, com terminais.</t>
    </r>
  </si>
  <si>
    <r>
      <rPr>
        <sz val="4.5"/>
        <rFont val="Arial MT"/>
        <family val="2"/>
      </rPr>
      <t>.37</t>
    </r>
  </si>
  <si>
    <r>
      <rPr>
        <sz val="4.5"/>
        <rFont val="Arial MT"/>
        <family val="2"/>
      </rPr>
      <t>CPUE 394</t>
    </r>
  </si>
  <si>
    <r>
      <rPr>
        <sz val="4.5"/>
        <rFont val="Calibri"/>
        <family val="1"/>
      </rPr>
      <t>QFAC-1 - Quadro de força do Ar Condicionado (cobertura) completo - Painel de 800X600X200mm</t>
    </r>
  </si>
  <si>
    <r>
      <rPr>
        <sz val="4.5"/>
        <rFont val="Arial MT"/>
        <family val="2"/>
      </rPr>
      <t>.38</t>
    </r>
  </si>
  <si>
    <r>
      <rPr>
        <sz val="4.5"/>
        <rFont val="Arial MT"/>
        <family val="2"/>
      </rPr>
      <t>CPUE 395</t>
    </r>
  </si>
  <si>
    <r>
      <rPr>
        <sz val="4.5"/>
        <rFont val="Calibri"/>
        <family val="1"/>
      </rPr>
      <t>QFAC-2 - Quadro de força do Ar Condicionado (5º pavimento) completo - Painel de 600X600X200mm</t>
    </r>
  </si>
  <si>
    <r>
      <rPr>
        <sz val="4.5"/>
        <rFont val="Arial MT"/>
        <family val="2"/>
      </rPr>
      <t>.39</t>
    </r>
  </si>
  <si>
    <r>
      <rPr>
        <sz val="4.5"/>
        <rFont val="Arial MT"/>
        <family val="2"/>
      </rPr>
      <t>CPUE 384</t>
    </r>
  </si>
  <si>
    <r>
      <rPr>
        <sz val="4.5"/>
        <rFont val="Calibri"/>
        <family val="1"/>
      </rPr>
      <t xml:space="preserve">QDBOMBAS - Quadro elétrico para comando automático de seis bombas, sendo duas bombas trifásica Submersíveis de 2CV /60HZ, mais duas bombas trifásicas de recalque de aproveitamento, também de 2CV/60Hz e outras duas bombas trifásicas para reserva de consumo, de 3CV/60Hz cada, todas elas de 220V. Quadro em caixa metálica com pintura epóxido, composto por uma chave disjuntora geral, seis chaves contatoras com respectivos disjuntores motor e um relé de proteção contra falta de fase. Os conjuntos de recalque de águas pluviais – bombas submergíveis – ou águas de consumo possuirão dispositivos de acionamento por boias ou chaves de nível. O conjunto de recalque de água de aproveitamento, possuirá dispositivo de acionamento por pressostato.
</t>
    </r>
    <r>
      <rPr>
        <sz val="4.5"/>
        <rFont val="Calibri"/>
        <family val="1"/>
      </rPr>
      <t xml:space="preserve">O conjunto de recalque de águas pluviais, contará com dispositivo para acionamento automático da bomba reserva, em caso de pane na bomba principal ou de sobre vazão, além da indicação de de nível máximo por alarme sonoro e luminoso.
</t>
    </r>
    <r>
      <rPr>
        <sz val="4.5"/>
        <rFont val="Calibri"/>
        <family val="1"/>
      </rPr>
      <t>Em cada conjunto, haverá dispositivos de revezamento automático entre as bombas, chaves de seleção do modo de operação MANUAL ou AUTOMÁTICO e chave de seleção de acionamento individual de cada bomba, para manutenção. DIM.: 800x600x400mm.</t>
    </r>
  </si>
  <si>
    <r>
      <rPr>
        <sz val="4.5"/>
        <rFont val="Arial MT"/>
        <family val="2"/>
      </rPr>
      <t>.40</t>
    </r>
  </si>
  <si>
    <r>
      <rPr>
        <sz val="4.5"/>
        <rFont val="Arial MT"/>
        <family val="2"/>
      </rPr>
      <t>CPUE 385</t>
    </r>
  </si>
  <si>
    <r>
      <rPr>
        <sz val="4.5"/>
        <rFont val="Calibri"/>
        <family val="1"/>
      </rPr>
      <t xml:space="preserve">QDINCÊNDIO - Quadro elétrico para comando automático de duas bombas trifásicas de Incêndio de 7,5 CV/60Hz - 220V. Quadro em caixa metálica com pintura epóxido, composto por uma chave disjuntora geral, duas chaves contoras, um relé de proteção contra falta de fase, sinalização de painel energizado, sinalização de falta de fase, sinalização de falta de energia no comando de partida, desligamento exclusivamente manual e comunicação com o sistema de Detecção e Alarme de Incêndio, que entrará em fase de alerta de Incêndio, disparando sirenes e avisos visuais. DIM.:
</t>
    </r>
    <r>
      <rPr>
        <sz val="4.5"/>
        <rFont val="Calibri"/>
        <family val="1"/>
      </rPr>
      <t>800x600x400mm</t>
    </r>
  </si>
  <si>
    <r>
      <rPr>
        <sz val="4.5"/>
        <rFont val="Arial MT"/>
        <family val="2"/>
      </rPr>
      <t>.41</t>
    </r>
  </si>
  <si>
    <r>
      <rPr>
        <sz val="4.5"/>
        <rFont val="Arial MT"/>
        <family val="2"/>
      </rPr>
      <t>CPUE 400</t>
    </r>
  </si>
  <si>
    <r>
      <rPr>
        <sz val="4.5"/>
        <rFont val="Calibri"/>
        <family val="1"/>
      </rPr>
      <t>Kit Barramento 176A (25,4x1,59mm) para o CD</t>
    </r>
  </si>
  <si>
    <r>
      <rPr>
        <sz val="4.5"/>
        <rFont val="Arial MT"/>
        <family val="2"/>
      </rPr>
      <t>.42</t>
    </r>
  </si>
  <si>
    <r>
      <rPr>
        <sz val="4.5"/>
        <rFont val="Calibri"/>
        <family val="1"/>
      </rPr>
      <t>Kit Barramento 128A (19,0x1,59mm) para o CD</t>
    </r>
  </si>
  <si>
    <r>
      <rPr>
        <sz val="4.5"/>
        <rFont val="Arial MT"/>
        <family val="2"/>
      </rPr>
      <t>.43</t>
    </r>
  </si>
  <si>
    <r>
      <rPr>
        <sz val="4.5"/>
        <rFont val="Arial MT"/>
        <family val="2"/>
      </rPr>
      <t>CPUE 401</t>
    </r>
  </si>
  <si>
    <r>
      <rPr>
        <sz val="4.5"/>
        <rFont val="Calibri"/>
        <family val="1"/>
      </rPr>
      <t>Kit Barramento 370A (38,1x3,18mm) para o CD</t>
    </r>
  </si>
  <si>
    <r>
      <rPr>
        <b/>
        <sz val="5"/>
        <rFont val="Arial"/>
        <family val="2"/>
      </rPr>
      <t>1.7.1.2</t>
    </r>
  </si>
  <si>
    <r>
      <rPr>
        <b/>
        <sz val="5"/>
        <rFont val="Arial"/>
        <family val="2"/>
      </rPr>
      <t>SUBESTAÇÃO</t>
    </r>
  </si>
  <si>
    <r>
      <rPr>
        <sz val="4.5"/>
        <rFont val="Arial MT"/>
        <family val="2"/>
      </rPr>
      <t>CPUE 235</t>
    </r>
  </si>
  <si>
    <r>
      <rPr>
        <sz val="4.5"/>
        <rFont val="Arial MT"/>
        <family val="2"/>
      </rPr>
      <t>Eletrocalha metálica perfurada com virola tampa e acessórios 300mmx100mm barra de 3m</t>
    </r>
  </si>
  <si>
    <r>
      <rPr>
        <sz val="4.5"/>
        <rFont val="Arial MT"/>
        <family val="2"/>
      </rPr>
      <t>br</t>
    </r>
  </si>
  <si>
    <r>
      <rPr>
        <sz val="4.5"/>
        <rFont val="Arial MT"/>
        <family val="2"/>
      </rPr>
      <t>CPUE 238</t>
    </r>
  </si>
  <si>
    <r>
      <rPr>
        <sz val="4.5"/>
        <rFont val="Arial MT"/>
        <family val="2"/>
      </rPr>
      <t>Curva horizontal de 90º p/ eletrocalha metálica 300mmx100mm</t>
    </r>
  </si>
  <si>
    <r>
      <rPr>
        <sz val="4.5"/>
        <rFont val="Arial MT"/>
        <family val="2"/>
      </rPr>
      <t>CPUE 239</t>
    </r>
  </si>
  <si>
    <r>
      <rPr>
        <sz val="4.5"/>
        <rFont val="Arial MT"/>
        <family val="2"/>
      </rPr>
      <t>Curva vertical de 90º p/ eletrocalha metálica 300mmx100mm</t>
    </r>
  </si>
  <si>
    <r>
      <rPr>
        <sz val="4.5"/>
        <rFont val="Arial MT"/>
        <family val="2"/>
      </rPr>
      <t>CPUE 242</t>
    </r>
  </si>
  <si>
    <r>
      <rPr>
        <sz val="4.5"/>
        <rFont val="Arial MT"/>
        <family val="2"/>
      </rPr>
      <t>Emenda eletrocalha metálica perfurada e acessórios 300mmx100mm</t>
    </r>
  </si>
  <si>
    <r>
      <rPr>
        <sz val="4.5"/>
        <rFont val="Arial MT"/>
        <family val="2"/>
      </rPr>
      <t>CPUE 246</t>
    </r>
  </si>
  <si>
    <r>
      <rPr>
        <sz val="4.5"/>
        <rFont val="Calibri"/>
        <family val="1"/>
      </rPr>
      <t>Gancho vertical para Eletrocalha 300mm</t>
    </r>
  </si>
  <si>
    <r>
      <rPr>
        <sz val="4.5"/>
        <rFont val="Arial MT"/>
        <family val="2"/>
      </rPr>
      <t>CPUE 298</t>
    </r>
  </si>
  <si>
    <r>
      <rPr>
        <sz val="4.5"/>
        <rFont val="Calibri"/>
        <family val="1"/>
      </rPr>
      <t>Canaleta de piso 60x60cm com chapa xadrez L=120cm para ligação entre os QGBTs</t>
    </r>
  </si>
  <si>
    <r>
      <rPr>
        <sz val="4.5"/>
        <rFont val="Calibri"/>
        <family val="1"/>
      </rPr>
      <t>m</t>
    </r>
  </si>
  <si>
    <r>
      <rPr>
        <sz val="4.5"/>
        <rFont val="Arial MT"/>
        <family val="2"/>
      </rPr>
      <t>CPUE 299</t>
    </r>
  </si>
  <si>
    <r>
      <rPr>
        <sz val="4.5"/>
        <rFont val="Arial MT"/>
        <family val="2"/>
      </rPr>
      <t>Caixa metálica com abertura no fundo e dispositivo de lacre - 1.20x1.20x0.8m</t>
    </r>
  </si>
  <si>
    <r>
      <rPr>
        <sz val="4.5"/>
        <rFont val="Arial MT"/>
        <family val="2"/>
      </rPr>
      <t>CPUE 402</t>
    </r>
  </si>
  <si>
    <r>
      <rPr>
        <sz val="4.5"/>
        <rFont val="Calibri"/>
        <family val="1"/>
      </rPr>
      <t>Tapete de borracha 500x500mm - classe de isolação 20kV</t>
    </r>
  </si>
  <si>
    <r>
      <rPr>
        <sz val="4.5"/>
        <rFont val="Arial MT"/>
        <family val="2"/>
      </rPr>
      <t>CPUE 300</t>
    </r>
  </si>
  <si>
    <r>
      <rPr>
        <sz val="4.5"/>
        <rFont val="Calibri"/>
        <family val="1"/>
      </rPr>
      <t xml:space="preserve">Barramento Blindado de Baixa Tensão com Barras Coladas, até 690 V (Grau de Proteção IP-55), In=2500A - Icw=100kA, Material Condutor em Alumínio. Modelo: BWW04-PA2500U-55, Dimensões (L)141x(A)268 mm
</t>
    </r>
    <r>
      <rPr>
        <sz val="4.5"/>
        <rFont val="Calibri"/>
        <family val="1"/>
      </rPr>
      <t>3F+N (terra pela carcaça) - QGBT-C. Completo, conforme projeto e especificações</t>
    </r>
  </si>
  <si>
    <r>
      <rPr>
        <sz val="4.5"/>
        <rFont val="Arial MT"/>
        <family val="2"/>
      </rPr>
      <t>CPUE 301</t>
    </r>
  </si>
  <si>
    <r>
      <rPr>
        <sz val="4.5"/>
        <rFont val="Calibri"/>
        <family val="1"/>
      </rPr>
      <t xml:space="preserve">Barramento Blindado de Baixa Tensão com Barras Coladas, até 690 V (Grau de Proteção IP-55), In=1000A - Icw=53kA, Material Condutor em Alumínio. Modelo: BWW04-PA1000D-55, Dimensões (L)141x(A)108 mm
</t>
    </r>
    <r>
      <rPr>
        <sz val="4.5"/>
        <rFont val="Calibri"/>
        <family val="1"/>
      </rPr>
      <t>3F+N (terra pela carcaça) - QGBT-G. Completo,  conforme projeto e especificações</t>
    </r>
  </si>
  <si>
    <r>
      <rPr>
        <sz val="4.5"/>
        <rFont val="Arial MT"/>
        <family val="2"/>
      </rPr>
      <t>CPUE 396</t>
    </r>
  </si>
  <si>
    <r>
      <rPr>
        <sz val="4.5"/>
        <rFont val="Calibri"/>
        <family val="1"/>
      </rPr>
      <t>Cofre de derivação extráivel 40 A (com disjuntor em caixa moldada)</t>
    </r>
  </si>
  <si>
    <r>
      <rPr>
        <sz val="4.5"/>
        <rFont val="Calibri"/>
        <family val="1"/>
      </rPr>
      <t>Cofre de derivação extráivel 50 A (com disjuntor em caixa moldada)</t>
    </r>
  </si>
  <si>
    <r>
      <rPr>
        <sz val="4.5"/>
        <rFont val="Calibri"/>
        <family val="1"/>
      </rPr>
      <t>Cofre de derivação extráivel 63 A (com disjuntor em caixa moldada)</t>
    </r>
  </si>
  <si>
    <r>
      <rPr>
        <sz val="4.5"/>
        <rFont val="Arial MT"/>
        <family val="2"/>
      </rPr>
      <t>CPUE 397</t>
    </r>
  </si>
  <si>
    <r>
      <rPr>
        <sz val="4.5"/>
        <rFont val="Calibri"/>
        <family val="1"/>
      </rPr>
      <t>Cofre de derivação extráivel 70 A (com disjuntor em caixa moldada)</t>
    </r>
  </si>
  <si>
    <r>
      <rPr>
        <sz val="4.5"/>
        <rFont val="Calibri"/>
        <family val="1"/>
      </rPr>
      <t>Cofre de derivação extráivel 80 A (com disjuntor em caixa moldada)</t>
    </r>
  </si>
  <si>
    <r>
      <rPr>
        <sz val="4.5"/>
        <rFont val="Arial MT"/>
        <family val="2"/>
      </rPr>
      <t>CPUE 398</t>
    </r>
  </si>
  <si>
    <r>
      <rPr>
        <sz val="4.5"/>
        <rFont val="Calibri"/>
        <family val="1"/>
      </rPr>
      <t>Cofre de derivação extráivel 100 A (com disjuntor em caixa moldada)</t>
    </r>
  </si>
  <si>
    <r>
      <rPr>
        <sz val="4.5"/>
        <rFont val="Arial MT"/>
        <family val="2"/>
      </rPr>
      <t>CPUE 465</t>
    </r>
  </si>
  <si>
    <r>
      <rPr>
        <sz val="4.5"/>
        <rFont val="Calibri"/>
        <family val="1"/>
      </rPr>
      <t>Cofre de derivação extráivel 150 A (com disjuntor em caixa moldada)</t>
    </r>
  </si>
  <si>
    <r>
      <rPr>
        <sz val="4.5"/>
        <rFont val="Arial MT"/>
        <family val="2"/>
      </rPr>
      <t>CPUE 466</t>
    </r>
  </si>
  <si>
    <r>
      <rPr>
        <sz val="4.5"/>
        <rFont val="Calibri"/>
        <family val="1"/>
      </rPr>
      <t>Cofre de derivação extráivel 200 A (com disjuntor em caixa moldada)</t>
    </r>
  </si>
  <si>
    <r>
      <rPr>
        <sz val="4.5"/>
        <rFont val="Arial MT"/>
        <family val="2"/>
      </rPr>
      <t>CPUE 467</t>
    </r>
  </si>
  <si>
    <r>
      <rPr>
        <sz val="4.5"/>
        <rFont val="Calibri"/>
        <family val="1"/>
      </rPr>
      <t>Cofre de derivação extráivel 600 A (com disjuntor em caixa moldada)</t>
    </r>
  </si>
  <si>
    <r>
      <rPr>
        <sz val="4.5"/>
        <rFont val="Arial MT"/>
        <family val="2"/>
      </rPr>
      <t>CPUE 380</t>
    </r>
  </si>
  <si>
    <r>
      <rPr>
        <sz val="4.5"/>
        <rFont val="Calibri"/>
        <family val="1"/>
      </rPr>
      <t xml:space="preserve">Subestação completa da edificação composta por:
</t>
    </r>
    <r>
      <rPr>
        <sz val="4.5"/>
        <rFont val="Calibri"/>
        <family val="1"/>
      </rPr>
      <t xml:space="preserve">QGMT (CABINE DE TRANSFERÊNCIA AUTOMÁTICA E PROTEÇÃO). Conjunto de cubículos modulares, configuração LLLMVMP, interrupção e isolamento integral em SF6. Características elétricas: 24kV, 630A, Icc= 20kA/1s. Dimensões totais: sem a caixa de automação 1740 mm, (2025 com caixa de automação) x 3645 x 735 mm (Altura x Largura x Profundidade). Fabricação: Ormazabal. Composto pot 2 cubículos modulares e 2 cubículos de medição.
</t>
    </r>
    <r>
      <rPr>
        <sz val="4.5"/>
        <rFont val="Calibri"/>
        <family val="1"/>
      </rPr>
      <t>CABINE DE PROTEÇÃO - SE-01. Conjunto de cubículos modulares tipo CGMCOSMOS, configuração LPP, interrupção e isolamento integral em SF6. Características elétricas: 24kV, 630A, Icc= 20kA/1s. Dimensões totais:1740 x 1305 x 735 mm (Altura x Largura x Profundidade). Fabricação: Ormazabal. Composto por 2 cubículos modulares.</t>
    </r>
  </si>
  <si>
    <r>
      <rPr>
        <sz val="4.5"/>
        <rFont val="Calibri"/>
        <family val="1"/>
      </rPr>
      <t>cj</t>
    </r>
  </si>
  <si>
    <r>
      <rPr>
        <sz val="4.5"/>
        <rFont val="Arial MT"/>
        <family val="2"/>
      </rPr>
      <t>CPUE 403</t>
    </r>
  </si>
  <si>
    <r>
      <rPr>
        <sz val="4.5"/>
        <rFont val="Calibri"/>
        <family val="1"/>
      </rPr>
      <t>Obra de ramal de entrada da CEEE/ Equatorial  (fornecimento e instalação)</t>
    </r>
  </si>
  <si>
    <r>
      <rPr>
        <sz val="4.5"/>
        <rFont val="Calibri"/>
        <family val="1"/>
      </rPr>
      <t>un</t>
    </r>
  </si>
  <si>
    <r>
      <rPr>
        <sz val="4.5"/>
        <rFont val="Arial MT"/>
        <family val="2"/>
      </rPr>
      <t>SINAPI 96974</t>
    </r>
  </si>
  <si>
    <r>
      <rPr>
        <sz val="4.5"/>
        <rFont val="Calibri"/>
        <family val="1"/>
      </rPr>
      <t>Cabo de cobre nú #50mm² (Aterramento da malha da medição em MT)</t>
    </r>
  </si>
  <si>
    <r>
      <rPr>
        <b/>
        <sz val="5"/>
        <rFont val="Arial"/>
        <family val="2"/>
      </rPr>
      <t>1.7.1.3</t>
    </r>
  </si>
  <si>
    <r>
      <rPr>
        <b/>
        <sz val="4.5"/>
        <rFont val="Arial"/>
        <family val="2"/>
      </rPr>
      <t>ALIMENTADORES</t>
    </r>
  </si>
  <si>
    <r>
      <rPr>
        <sz val="4.5"/>
        <rFont val="Arial MT"/>
        <family val="2"/>
      </rPr>
      <t>CPUE 237</t>
    </r>
  </si>
  <si>
    <r>
      <rPr>
        <sz val="4.5"/>
        <rFont val="Arial MT"/>
        <family val="2"/>
      </rPr>
      <t>Eletrocalha metálica lisa com virola tampa e acessórios 100mmx100mm barra de 3m com se</t>
    </r>
  </si>
  <si>
    <r>
      <rPr>
        <sz val="4.5"/>
        <rFont val="Arial MT"/>
        <family val="2"/>
      </rPr>
      <t>CPUE 240</t>
    </r>
  </si>
  <si>
    <r>
      <rPr>
        <sz val="4.5"/>
        <rFont val="Arial MT"/>
        <family val="2"/>
      </rPr>
      <t>Curva horizontal de 90º p/ eletrocalha metálica 100mmx100mm</t>
    </r>
  </si>
  <si>
    <r>
      <rPr>
        <sz val="4.5"/>
        <rFont val="Arial MT"/>
        <family val="2"/>
      </rPr>
      <t>CPUE 241</t>
    </r>
  </si>
  <si>
    <r>
      <rPr>
        <sz val="4.5"/>
        <rFont val="Arial MT"/>
        <family val="2"/>
      </rPr>
      <t>Curva vertical de 90º p/ eletrocalha metálica 100mmx100mm</t>
    </r>
  </si>
  <si>
    <r>
      <rPr>
        <sz val="4.5"/>
        <rFont val="Arial MT"/>
        <family val="2"/>
      </rPr>
      <t>CPUE 245</t>
    </r>
  </si>
  <si>
    <r>
      <rPr>
        <sz val="4.5"/>
        <rFont val="Arial MT"/>
        <family val="2"/>
      </rPr>
      <t>T horizontal p/ eletrocalha metálica 100mmx100mm</t>
    </r>
  </si>
  <si>
    <r>
      <rPr>
        <sz val="4.5"/>
        <rFont val="Arial MT"/>
        <family val="2"/>
      </rPr>
      <t>CPUE 244</t>
    </r>
  </si>
  <si>
    <r>
      <rPr>
        <sz val="4.5"/>
        <rFont val="Arial MT"/>
        <family val="2"/>
      </rPr>
      <t>Emenda eletrocalha metálica lisa e acessórios 100mmx100mm</t>
    </r>
  </si>
  <si>
    <r>
      <rPr>
        <sz val="4.5"/>
        <rFont val="Arial MT"/>
        <family val="2"/>
      </rPr>
      <t>CPUE 248</t>
    </r>
  </si>
  <si>
    <r>
      <rPr>
        <sz val="4.5"/>
        <rFont val="Arial MT"/>
        <family val="2"/>
      </rPr>
      <t>Gancho vertical para Eletrocalha 100mm</t>
    </r>
  </si>
  <si>
    <r>
      <rPr>
        <sz val="4.5"/>
        <rFont val="Arial MT"/>
        <family val="2"/>
      </rPr>
      <t>CPUE 249</t>
    </r>
  </si>
  <si>
    <r>
      <rPr>
        <sz val="4.5"/>
        <rFont val="Arial MT"/>
        <family val="2"/>
      </rPr>
      <t>Vergalhão  Roscado 3/8" e acessórios para fixação 3m</t>
    </r>
  </si>
  <si>
    <r>
      <rPr>
        <sz val="4.5"/>
        <rFont val="Arial MT"/>
        <family val="2"/>
      </rPr>
      <t>CPUE 416</t>
    </r>
  </si>
  <si>
    <r>
      <rPr>
        <sz val="4.5"/>
        <rFont val="Calibri"/>
        <family val="1"/>
      </rPr>
      <t xml:space="preserve">Perfilado Perfurado Galvanizado Eletrolitico chapa 20 - 38x38mm - barra de 3m para fixação dos
</t>
    </r>
    <r>
      <rPr>
        <sz val="4.5"/>
        <rFont val="Calibri"/>
        <family val="1"/>
      </rPr>
      <t>quadros no Shaft</t>
    </r>
  </si>
  <si>
    <r>
      <rPr>
        <sz val="4.5"/>
        <rFont val="Calibri"/>
        <family val="1"/>
      </rPr>
      <t>br</t>
    </r>
  </si>
  <si>
    <r>
      <rPr>
        <sz val="4.5"/>
        <rFont val="Arial MT"/>
        <family val="2"/>
      </rPr>
      <t>CPUE 253</t>
    </r>
  </si>
  <si>
    <r>
      <rPr>
        <sz val="4.5"/>
        <rFont val="Arial MT"/>
        <family val="2"/>
      </rPr>
      <t>Adaptador de eletroduto PVC Rígido para flexível 3/4"</t>
    </r>
  </si>
  <si>
    <r>
      <rPr>
        <sz val="4.5"/>
        <rFont val="Arial MT"/>
        <family val="2"/>
      </rPr>
      <t>CPUE 254</t>
    </r>
  </si>
  <si>
    <r>
      <rPr>
        <sz val="4.5"/>
        <rFont val="Arial MT"/>
        <family val="2"/>
      </rPr>
      <t>Adaptador de eletroduto PVC Rígido para flexível 1"</t>
    </r>
  </si>
  <si>
    <r>
      <rPr>
        <sz val="4.5"/>
        <rFont val="Arial MT"/>
        <family val="2"/>
      </rPr>
      <t>SINAPI 91863</t>
    </r>
  </si>
  <si>
    <r>
      <rPr>
        <sz val="4.5"/>
        <rFont val="Arial MT"/>
        <family val="2"/>
      </rPr>
      <t>Eletroduto PVC Rígido 3/4"</t>
    </r>
  </si>
  <si>
    <r>
      <rPr>
        <sz val="4.5"/>
        <rFont val="Arial MT"/>
        <family val="2"/>
      </rPr>
      <t>SINAPI 91864</t>
    </r>
  </si>
  <si>
    <r>
      <rPr>
        <sz val="4.5"/>
        <rFont val="Arial MT"/>
        <family val="2"/>
      </rPr>
      <t>Eletroduto PVC Rígido 1"</t>
    </r>
  </si>
  <si>
    <r>
      <rPr>
        <sz val="4.5"/>
        <rFont val="Arial MT"/>
        <family val="2"/>
      </rPr>
      <t>CPUE 468</t>
    </r>
  </si>
  <si>
    <r>
      <rPr>
        <sz val="4.5"/>
        <rFont val="Calibri"/>
        <family val="1"/>
      </rPr>
      <t>Eletroduto em aço galvanizado pesado 3/4"</t>
    </r>
  </si>
  <si>
    <r>
      <rPr>
        <sz val="4.5"/>
        <rFont val="Arial MT"/>
        <family val="2"/>
      </rPr>
      <t>CPUE 469</t>
    </r>
  </si>
  <si>
    <r>
      <rPr>
        <sz val="4.5"/>
        <rFont val="Calibri"/>
        <family val="1"/>
      </rPr>
      <t>Eletroduto em aço galvanizado pesado 1"</t>
    </r>
  </si>
  <si>
    <r>
      <rPr>
        <sz val="4.5"/>
        <rFont val="Arial MT"/>
        <family val="2"/>
      </rPr>
      <t>CPUE 470</t>
    </r>
  </si>
  <si>
    <r>
      <rPr>
        <sz val="4.5"/>
        <rFont val="Calibri"/>
        <family val="1"/>
      </rPr>
      <t>Eletroduto em aço galvanizado pesado 1 1/4"</t>
    </r>
  </si>
  <si>
    <r>
      <rPr>
        <sz val="4.5"/>
        <rFont val="Arial MT"/>
        <family val="2"/>
      </rPr>
      <t>CPUE 471</t>
    </r>
  </si>
  <si>
    <r>
      <rPr>
        <sz val="4.5"/>
        <rFont val="Calibri"/>
        <family val="1"/>
      </rPr>
      <t>Eletroduto em aço galvanizado pesado 1 1/2"</t>
    </r>
  </si>
  <si>
    <r>
      <rPr>
        <sz val="4.5"/>
        <rFont val="Arial MT"/>
        <family val="2"/>
      </rPr>
      <t>CPUE 405</t>
    </r>
  </si>
  <si>
    <r>
      <rPr>
        <sz val="4.5"/>
        <rFont val="Calibri"/>
        <family val="1"/>
      </rPr>
      <t>Eletroduto em aço galvanizado pesado 2"</t>
    </r>
  </si>
  <si>
    <r>
      <rPr>
        <sz val="4.5"/>
        <rFont val="Arial MT"/>
        <family val="2"/>
      </rPr>
      <t>SINAPI 91854</t>
    </r>
  </si>
  <si>
    <r>
      <rPr>
        <sz val="4.5"/>
        <rFont val="Calibri"/>
        <family val="1"/>
      </rPr>
      <t>Eletroduto flexível 3/4"</t>
    </r>
  </si>
  <si>
    <r>
      <rPr>
        <sz val="4.5"/>
        <rFont val="Arial MT"/>
        <family val="2"/>
      </rPr>
      <t>SINAPI 91856</t>
    </r>
  </si>
  <si>
    <r>
      <rPr>
        <sz val="4.5"/>
        <rFont val="Calibri"/>
        <family val="1"/>
      </rPr>
      <t>Eletroduto flexível 1"</t>
    </r>
  </si>
  <si>
    <r>
      <rPr>
        <sz val="4.5"/>
        <rFont val="Arial MT"/>
        <family val="2"/>
      </rPr>
      <t>CPUE 472</t>
    </r>
  </si>
  <si>
    <r>
      <rPr>
        <sz val="4.5"/>
        <rFont val="Arial MT"/>
        <family val="2"/>
      </rPr>
      <t>Luva de PVC Rígido 3/4" para eletroduto</t>
    </r>
  </si>
  <si>
    <r>
      <rPr>
        <sz val="4.5"/>
        <rFont val="Arial MT"/>
        <family val="2"/>
      </rPr>
      <t>SINAPI 91876</t>
    </r>
  </si>
  <si>
    <r>
      <rPr>
        <sz val="4.5"/>
        <rFont val="Arial MT"/>
        <family val="2"/>
      </rPr>
      <t>Luva de PVC Rígido 1" para eletroduto</t>
    </r>
  </si>
  <si>
    <r>
      <rPr>
        <sz val="4.5"/>
        <rFont val="Arial MT"/>
        <family val="2"/>
      </rPr>
      <t>CPUE 255</t>
    </r>
  </si>
  <si>
    <r>
      <rPr>
        <sz val="4.5"/>
        <rFont val="Arial MT"/>
        <family val="2"/>
      </rPr>
      <t>Luva em aço galvanizado 3/4"</t>
    </r>
  </si>
  <si>
    <r>
      <rPr>
        <sz val="4.5"/>
        <rFont val="Arial MT"/>
        <family val="2"/>
      </rPr>
      <t>CPUE 256</t>
    </r>
  </si>
  <si>
    <r>
      <rPr>
        <sz val="4.5"/>
        <rFont val="Arial MT"/>
        <family val="2"/>
      </rPr>
      <t>Luva em aço galvanizado 1"</t>
    </r>
  </si>
  <si>
    <r>
      <rPr>
        <sz val="4.5"/>
        <rFont val="Arial MT"/>
        <family val="2"/>
      </rPr>
      <t>CPUE 257</t>
    </r>
  </si>
  <si>
    <r>
      <rPr>
        <sz val="4.5"/>
        <rFont val="Arial MT"/>
        <family val="2"/>
      </rPr>
      <t>Luva em aço galvanizado 1.1/4""</t>
    </r>
  </si>
  <si>
    <r>
      <rPr>
        <sz val="4.5"/>
        <rFont val="Arial MT"/>
        <family val="2"/>
      </rPr>
      <t>CPUE 473</t>
    </r>
  </si>
  <si>
    <r>
      <rPr>
        <sz val="4.5"/>
        <rFont val="Calibri"/>
        <family val="1"/>
      </rPr>
      <t>Luva em aço galvanizado 1.1/2"</t>
    </r>
  </si>
  <si>
    <r>
      <rPr>
        <sz val="4.5"/>
        <rFont val="Arial MT"/>
        <family val="2"/>
      </rPr>
      <t>CPUE 258</t>
    </r>
  </si>
  <si>
    <r>
      <rPr>
        <sz val="4.5"/>
        <rFont val="Arial MT"/>
        <family val="2"/>
      </rPr>
      <t>Luva em aço galvanizado 2"</t>
    </r>
  </si>
  <si>
    <r>
      <rPr>
        <sz val="4.5"/>
        <rFont val="Arial MT"/>
        <family val="2"/>
      </rPr>
      <t>CPUE 259</t>
    </r>
  </si>
  <si>
    <r>
      <rPr>
        <sz val="4.5"/>
        <rFont val="Arial MT"/>
        <family val="2"/>
      </rPr>
      <t>Abraçadeira tipo ômega (Ø3/4")</t>
    </r>
  </si>
  <si>
    <r>
      <rPr>
        <sz val="4.5"/>
        <rFont val="Arial MT"/>
        <family val="2"/>
      </rPr>
      <t>CPUE 260</t>
    </r>
  </si>
  <si>
    <r>
      <rPr>
        <sz val="4.5"/>
        <rFont val="Arial MT"/>
        <family val="2"/>
      </rPr>
      <t>Abraçadeira tipo ômega (Ø1")</t>
    </r>
  </si>
  <si>
    <r>
      <rPr>
        <sz val="4.5"/>
        <rFont val="Arial MT"/>
        <family val="2"/>
      </rPr>
      <t>CPUE 261</t>
    </r>
  </si>
  <si>
    <r>
      <rPr>
        <sz val="4.5"/>
        <rFont val="Arial MT"/>
        <family val="2"/>
      </rPr>
      <t>Derivação lateral para eletroduto (Ø3/4") com box reto</t>
    </r>
  </si>
  <si>
    <r>
      <rPr>
        <sz val="4.5"/>
        <rFont val="Arial MT"/>
        <family val="2"/>
      </rPr>
      <t>CPUE 262</t>
    </r>
  </si>
  <si>
    <r>
      <rPr>
        <sz val="4.5"/>
        <rFont val="Arial MT"/>
        <family val="2"/>
      </rPr>
      <t>Derivação lateral para eletroduto (Ø1") com box reto</t>
    </r>
  </si>
  <si>
    <r>
      <rPr>
        <sz val="4.5"/>
        <rFont val="Arial MT"/>
        <family val="2"/>
      </rPr>
      <t>SINAPI 95817</t>
    </r>
  </si>
  <si>
    <r>
      <rPr>
        <sz val="4.5"/>
        <rFont val="Arial MT"/>
        <family val="2"/>
      </rPr>
      <t>Condulete tipo X - PVC (Ø3/4")</t>
    </r>
  </si>
  <si>
    <r>
      <rPr>
        <sz val="4.5"/>
        <rFont val="Arial MT"/>
        <family val="2"/>
      </rPr>
      <t>SINAPI 95818</t>
    </r>
  </si>
  <si>
    <r>
      <rPr>
        <sz val="4.5"/>
        <rFont val="Arial MT"/>
        <family val="2"/>
      </rPr>
      <t>Condulete tipo X - PVC (Ø1")</t>
    </r>
  </si>
  <si>
    <r>
      <rPr>
        <sz val="4.5"/>
        <rFont val="Arial MT"/>
        <family val="2"/>
      </rPr>
      <t>SINAPI 95801</t>
    </r>
  </si>
  <si>
    <r>
      <rPr>
        <sz val="4.5"/>
        <rFont val="Arial MT"/>
        <family val="2"/>
      </rPr>
      <t>Condulete tipo X - FG (Ø3/4")</t>
    </r>
  </si>
  <si>
    <r>
      <rPr>
        <sz val="4.5"/>
        <rFont val="Arial MT"/>
        <family val="2"/>
      </rPr>
      <t>SINAPI 95802</t>
    </r>
  </si>
  <si>
    <r>
      <rPr>
        <sz val="4.5"/>
        <rFont val="Arial MT"/>
        <family val="2"/>
      </rPr>
      <t>Condulete tipo X - FG (Ø1")</t>
    </r>
  </si>
  <si>
    <r>
      <rPr>
        <sz val="4.5"/>
        <rFont val="Arial MT"/>
        <family val="2"/>
      </rPr>
      <t>SINAPI 95803</t>
    </r>
  </si>
  <si>
    <r>
      <rPr>
        <sz val="4.5"/>
        <rFont val="Arial MT"/>
        <family val="2"/>
      </rPr>
      <t>Condulete tipo X - FG (Ø1.1/4")</t>
    </r>
  </si>
  <si>
    <r>
      <rPr>
        <sz val="4.5"/>
        <rFont val="Arial MT"/>
        <family val="2"/>
      </rPr>
      <t>CPUE 263</t>
    </r>
  </si>
  <si>
    <r>
      <rPr>
        <sz val="4.5"/>
        <rFont val="Arial MT"/>
        <family val="2"/>
      </rPr>
      <t>Condulete tipo X - FG (Ø2")</t>
    </r>
  </si>
  <si>
    <r>
      <rPr>
        <sz val="4.5"/>
        <rFont val="Arial MT"/>
        <family val="2"/>
      </rPr>
      <t>SINAPI 91940</t>
    </r>
  </si>
  <si>
    <r>
      <rPr>
        <sz val="4.5"/>
        <rFont val="Arial MT"/>
        <family val="2"/>
      </rPr>
      <t>Caixa passagem PVC 4x2</t>
    </r>
  </si>
  <si>
    <r>
      <rPr>
        <sz val="4.5"/>
        <rFont val="Arial MT"/>
        <family val="2"/>
      </rPr>
      <t>SINAPI 91943</t>
    </r>
  </si>
  <si>
    <r>
      <rPr>
        <sz val="4.5"/>
        <rFont val="Arial MT"/>
        <family val="2"/>
      </rPr>
      <t>Caixa passagem PVC 4x4</t>
    </r>
  </si>
  <si>
    <r>
      <rPr>
        <sz val="4.5"/>
        <rFont val="Arial MT"/>
        <family val="2"/>
      </rPr>
      <t>CPUE 264</t>
    </r>
  </si>
  <si>
    <r>
      <rPr>
        <sz val="4.5"/>
        <rFont val="Arial MT"/>
        <family val="2"/>
      </rPr>
      <t>Caixa de passagem metalica - 10x10cm</t>
    </r>
  </si>
  <si>
    <r>
      <rPr>
        <sz val="4.5"/>
        <rFont val="Arial MT"/>
        <family val="2"/>
      </rPr>
      <t>SINAPI 100556</t>
    </r>
  </si>
  <si>
    <r>
      <rPr>
        <sz val="4.5"/>
        <rFont val="Arial MT"/>
        <family val="2"/>
      </rPr>
      <t>Caixa de passagem metalica - 15x15cm</t>
    </r>
  </si>
  <si>
    <r>
      <rPr>
        <sz val="4.5"/>
        <rFont val="Arial MT"/>
        <family val="2"/>
      </rPr>
      <t>CPUE 265</t>
    </r>
  </si>
  <si>
    <r>
      <rPr>
        <sz val="4.5"/>
        <rFont val="Arial MT"/>
        <family val="2"/>
      </rPr>
      <t>Caixa de passagem metalica - 20x20cm</t>
    </r>
  </si>
  <si>
    <r>
      <rPr>
        <sz val="4.5"/>
        <rFont val="Arial MT"/>
        <family val="2"/>
      </rPr>
      <t>CPUE 464</t>
    </r>
  </si>
  <si>
    <r>
      <rPr>
        <sz val="4.5"/>
        <rFont val="Arial MT"/>
        <family val="2"/>
      </rPr>
      <t>Caixa de alimentação fixa, sem proteção</t>
    </r>
  </si>
  <si>
    <r>
      <rPr>
        <b/>
        <sz val="5"/>
        <rFont val="Arial"/>
        <family val="2"/>
      </rPr>
      <t>1.7.1.4</t>
    </r>
  </si>
  <si>
    <r>
      <rPr>
        <b/>
        <sz val="5"/>
        <rFont val="Arial"/>
        <family val="2"/>
      </rPr>
      <t>DISPOSITIVOS</t>
    </r>
  </si>
  <si>
    <r>
      <rPr>
        <sz val="4.5"/>
        <rFont val="Arial MT"/>
        <family val="2"/>
      </rPr>
      <t>CPUE 266</t>
    </r>
  </si>
  <si>
    <r>
      <rPr>
        <sz val="4.5"/>
        <rFont val="Arial MT"/>
        <family val="2"/>
      </rPr>
      <t>Luminária retangular de sobrepor no forro</t>
    </r>
  </si>
  <si>
    <r>
      <rPr>
        <sz val="4.5"/>
        <rFont val="Arial MT"/>
        <family val="2"/>
      </rPr>
      <t>CPUE 267</t>
    </r>
  </si>
  <si>
    <r>
      <rPr>
        <sz val="4.5"/>
        <rFont val="Arial MT"/>
        <family val="2"/>
      </rPr>
      <t>Luminária retangular de embutir no forro</t>
    </r>
  </si>
  <si>
    <r>
      <rPr>
        <sz val="4.5"/>
        <rFont val="Arial MT"/>
        <family val="2"/>
      </rPr>
      <t>CPUE 268</t>
    </r>
  </si>
  <si>
    <r>
      <rPr>
        <sz val="4.5"/>
        <rFont val="Arial MT"/>
        <family val="2"/>
      </rPr>
      <t>Luminária redonda de embutir no forro</t>
    </r>
  </si>
  <si>
    <r>
      <rPr>
        <sz val="4.5"/>
        <rFont val="Arial MT"/>
        <family val="2"/>
      </rPr>
      <t>SINAPI 97607</t>
    </r>
  </si>
  <si>
    <r>
      <rPr>
        <sz val="4.5"/>
        <rFont val="Arial MT"/>
        <family val="2"/>
      </rPr>
      <t>Luminária na parede tipo arandela</t>
    </r>
  </si>
  <si>
    <r>
      <rPr>
        <sz val="4.5"/>
        <rFont val="Arial MT"/>
        <family val="2"/>
      </rPr>
      <t>Luminária tipo arandela p/sala infra</t>
    </r>
  </si>
  <si>
    <r>
      <rPr>
        <sz val="4.5"/>
        <rFont val="Arial MT"/>
        <family val="2"/>
      </rPr>
      <t>SBC 060062</t>
    </r>
  </si>
  <si>
    <r>
      <rPr>
        <sz val="4.5"/>
        <rFont val="Arial MT"/>
        <family val="2"/>
      </rPr>
      <t>Luminária de emergência tipo refletor 2xLED 1200 bateria selada</t>
    </r>
  </si>
  <si>
    <r>
      <rPr>
        <sz val="4.5"/>
        <rFont val="Arial MT"/>
        <family val="2"/>
      </rPr>
      <t>SINAPI 97599</t>
    </r>
  </si>
  <si>
    <r>
      <rPr>
        <sz val="4.5"/>
        <rFont val="Arial MT"/>
        <family val="2"/>
      </rPr>
      <t>Luminária de Emergência</t>
    </r>
  </si>
  <si>
    <r>
      <rPr>
        <sz val="4.5"/>
        <rFont val="Arial MT"/>
        <family val="2"/>
      </rPr>
      <t>SINAPI 91953</t>
    </r>
  </si>
  <si>
    <r>
      <rPr>
        <sz val="4.5"/>
        <rFont val="Arial MT"/>
        <family val="2"/>
      </rPr>
      <t>Interruptor simples c/espelho e acessórios</t>
    </r>
  </si>
  <si>
    <r>
      <rPr>
        <sz val="4.5"/>
        <rFont val="Arial MT"/>
        <family val="2"/>
      </rPr>
      <t>SINAPI 91959</t>
    </r>
  </si>
  <si>
    <r>
      <rPr>
        <sz val="4.5"/>
        <rFont val="Arial MT"/>
        <family val="2"/>
      </rPr>
      <t>Interruptor duplo c/espelho e acessórios</t>
    </r>
  </si>
  <si>
    <r>
      <rPr>
        <sz val="4.5"/>
        <rFont val="Arial MT"/>
        <family val="2"/>
      </rPr>
      <t>SINAPI 91967</t>
    </r>
  </si>
  <si>
    <r>
      <rPr>
        <sz val="4.5"/>
        <rFont val="Arial MT"/>
        <family val="2"/>
      </rPr>
      <t>Interruptor triplo c/espelho e acessórios</t>
    </r>
  </si>
  <si>
    <r>
      <rPr>
        <sz val="4.5"/>
        <rFont val="Arial MT"/>
        <family val="2"/>
      </rPr>
      <t>SINAPI 91957</t>
    </r>
  </si>
  <si>
    <r>
      <rPr>
        <sz val="4.5"/>
        <rFont val="Arial MT"/>
        <family val="2"/>
      </rPr>
      <t>Interruptor hotel c/espelho e acessórios</t>
    </r>
  </si>
  <si>
    <r>
      <rPr>
        <sz val="4.5"/>
        <rFont val="Arial MT"/>
        <family val="2"/>
      </rPr>
      <t>Interruptor hotel triplo c/espelho e acessórios</t>
    </r>
  </si>
  <si>
    <r>
      <rPr>
        <sz val="4.5"/>
        <rFont val="Arial MT"/>
        <family val="2"/>
      </rPr>
      <t>SBC 62871</t>
    </r>
  </si>
  <si>
    <r>
      <rPr>
        <sz val="4.5"/>
        <rFont val="Calibri"/>
        <family val="1"/>
      </rPr>
      <t>Interruptor simples + Caixa Condulete FG 4x2" + Espelho e acessórios</t>
    </r>
  </si>
  <si>
    <r>
      <rPr>
        <sz val="4.5"/>
        <rFont val="Arial MT"/>
        <family val="2"/>
      </rPr>
      <t xml:space="preserve">SINAPI 91959/
</t>
    </r>
    <r>
      <rPr>
        <sz val="4.5"/>
        <rFont val="Arial MT"/>
        <family val="2"/>
      </rPr>
      <t>SINAPI 95787</t>
    </r>
  </si>
  <si>
    <r>
      <rPr>
        <sz val="4.5"/>
        <rFont val="Calibri"/>
        <family val="1"/>
      </rPr>
      <t>Interruptor duplo +  Caixa Condulete FG 4x2" + Espelho e acessórios</t>
    </r>
  </si>
  <si>
    <r>
      <rPr>
        <sz val="4.5"/>
        <rFont val="Arial MT"/>
        <family val="2"/>
      </rPr>
      <t xml:space="preserve">SINAPI 97595/
</t>
    </r>
    <r>
      <rPr>
        <sz val="4.5"/>
        <rFont val="Arial MT"/>
        <family val="2"/>
      </rPr>
      <t>SINAPI 95787</t>
    </r>
  </si>
  <si>
    <r>
      <rPr>
        <sz val="4.5"/>
        <rFont val="Calibri"/>
        <family val="1"/>
      </rPr>
      <t>Sensor de Presença + Caixa condulete FG 4x2" + Espelho e acessórios</t>
    </r>
  </si>
  <si>
    <r>
      <rPr>
        <sz val="4.5"/>
        <rFont val="Arial MT"/>
        <family val="2"/>
      </rPr>
      <t>CPUE 269</t>
    </r>
  </si>
  <si>
    <r>
      <rPr>
        <sz val="4.5"/>
        <rFont val="Arial MT"/>
        <family val="2"/>
      </rPr>
      <t>Acionador de alarme manual</t>
    </r>
  </si>
  <si>
    <r>
      <rPr>
        <sz val="4.5"/>
        <rFont val="Arial MT"/>
        <family val="2"/>
      </rPr>
      <t>CPUE 270</t>
    </r>
  </si>
  <si>
    <r>
      <rPr>
        <sz val="4.5"/>
        <rFont val="Calibri"/>
        <family val="1"/>
      </rPr>
      <t>Painel de alarme de Incêndio endereçavél inteligente programavél</t>
    </r>
  </si>
  <si>
    <r>
      <rPr>
        <sz val="4.5"/>
        <rFont val="Arial MT"/>
        <family val="2"/>
      </rPr>
      <t>SINAPI 91997</t>
    </r>
  </si>
  <si>
    <r>
      <rPr>
        <sz val="4.5"/>
        <rFont val="Calibri"/>
        <family val="1"/>
      </rPr>
      <t xml:space="preserve">Tomada 2P+T 20A simples,127V (módulo cor branca) + Caixa PVC 4x2" (100x50mm) + Espelho e
</t>
    </r>
    <r>
      <rPr>
        <sz val="4.5"/>
        <rFont val="Calibri"/>
        <family val="1"/>
      </rPr>
      <t>acessórios</t>
    </r>
  </si>
  <si>
    <r>
      <rPr>
        <sz val="4.5"/>
        <rFont val="Arial MT"/>
        <family val="2"/>
      </rPr>
      <t xml:space="preserve">SINAPI 91997/
</t>
    </r>
    <r>
      <rPr>
        <sz val="4.5"/>
        <rFont val="Arial MT"/>
        <family val="2"/>
      </rPr>
      <t>SINAPI 95787</t>
    </r>
  </si>
  <si>
    <r>
      <rPr>
        <sz val="4.5"/>
        <rFont val="Calibri"/>
        <family val="1"/>
      </rPr>
      <t xml:space="preserve">Tomada 2P+T 20A simples, 127V (módulo cor branca) + Caixa condulete FG 4x2" (100x50mm) +
</t>
    </r>
    <r>
      <rPr>
        <sz val="4.5"/>
        <rFont val="Calibri"/>
        <family val="1"/>
      </rPr>
      <t>Espelho e acessórios</t>
    </r>
  </si>
  <si>
    <r>
      <rPr>
        <sz val="4.5"/>
        <rFont val="Arial MT"/>
        <family val="2"/>
      </rPr>
      <t xml:space="preserve">SINAPI 91997/
</t>
    </r>
    <r>
      <rPr>
        <sz val="4.5"/>
        <rFont val="Arial MT"/>
        <family val="2"/>
      </rPr>
      <t>SINAPI 91940</t>
    </r>
  </si>
  <si>
    <r>
      <rPr>
        <sz val="4.5"/>
        <rFont val="Calibri"/>
        <family val="1"/>
      </rPr>
      <t xml:space="preserve">Tomada 2P+T 20A simples, 220V (módulo cor vermelha) + Caixa PVC 4x2" (100x50mm) + Espelho e
</t>
    </r>
    <r>
      <rPr>
        <sz val="4.5"/>
        <rFont val="Calibri"/>
        <family val="1"/>
      </rPr>
      <t>acessórios</t>
    </r>
  </si>
  <si>
    <r>
      <rPr>
        <sz val="4.5"/>
        <rFont val="Arial MT"/>
        <family val="2"/>
      </rPr>
      <t xml:space="preserve">SINAPI 91997/
</t>
    </r>
    <r>
      <rPr>
        <sz val="4.5"/>
        <rFont val="Arial MT"/>
        <family val="2"/>
      </rPr>
      <t>SINAPI95787</t>
    </r>
  </si>
  <si>
    <r>
      <rPr>
        <sz val="4.5"/>
        <rFont val="Calibri"/>
        <family val="1"/>
      </rPr>
      <t>Tomada 2P+T 20A simples, 220V (módulo cor vermelha) + Caixa condulete FG 4x2" (100x50mm) + Espelho e acessórios</t>
    </r>
  </si>
  <si>
    <r>
      <rPr>
        <sz val="4.5"/>
        <rFont val="Arial MT"/>
        <family val="2"/>
      </rPr>
      <t xml:space="preserve">SINAPI 92005/
</t>
    </r>
    <r>
      <rPr>
        <sz val="4.5"/>
        <rFont val="Arial MT"/>
        <family val="2"/>
      </rPr>
      <t>SINAPI 91940</t>
    </r>
  </si>
  <si>
    <r>
      <rPr>
        <sz val="4.5"/>
        <rFont val="Calibri"/>
        <family val="1"/>
      </rPr>
      <t xml:space="preserve">Tomada 2P+T 20A, dupla 220V  (módulo cor vermelha) + Caixa PVC 4x2" (100x50mm) + Espelho e
</t>
    </r>
    <r>
      <rPr>
        <sz val="4.5"/>
        <rFont val="Calibri"/>
        <family val="1"/>
      </rPr>
      <t>acessórios</t>
    </r>
  </si>
  <si>
    <r>
      <rPr>
        <sz val="4.5"/>
        <rFont val="Arial MT"/>
        <family val="2"/>
      </rPr>
      <t xml:space="preserve">SINAPI 91996/
</t>
    </r>
    <r>
      <rPr>
        <sz val="4.5"/>
        <rFont val="Arial MT"/>
        <family val="2"/>
      </rPr>
      <t>SINAPI 92872</t>
    </r>
  </si>
  <si>
    <r>
      <rPr>
        <sz val="4.5"/>
        <rFont val="Calibri"/>
        <family val="1"/>
      </rPr>
      <t xml:space="preserve">Tomada de piso 2P+T 10A simples, 220V  (módulo cor vermelha) + Caixa de alumínio com tampa
</t>
    </r>
    <r>
      <rPr>
        <sz val="4.5"/>
        <rFont val="Calibri"/>
        <family val="1"/>
      </rPr>
      <t>metálica 4x4" (100x100mm) + Espelho e acessórios</t>
    </r>
  </si>
  <si>
    <r>
      <rPr>
        <sz val="4.5"/>
        <rFont val="Arial MT"/>
        <family val="2"/>
      </rPr>
      <t xml:space="preserve">SINAPI 91997/
</t>
    </r>
    <r>
      <rPr>
        <sz val="4.5"/>
        <rFont val="Arial MT"/>
        <family val="2"/>
      </rPr>
      <t>SINAPI 92872</t>
    </r>
  </si>
  <si>
    <r>
      <rPr>
        <sz val="4.5"/>
        <rFont val="Calibri"/>
        <family val="1"/>
      </rPr>
      <t xml:space="preserve">Tomada de piso 2P+T 20A simples, 220V  (módulo cor vermelha) + Caixa de alumínio com tampa
</t>
    </r>
    <r>
      <rPr>
        <sz val="4.5"/>
        <rFont val="Calibri"/>
        <family val="1"/>
      </rPr>
      <t>metálica 4x4" (100x100mm) + Espelho e acessórios</t>
    </r>
  </si>
  <si>
    <r>
      <rPr>
        <sz val="4.5"/>
        <rFont val="Arial MT"/>
        <family val="2"/>
      </rPr>
      <t>CPUE 404</t>
    </r>
  </si>
  <si>
    <r>
      <rPr>
        <sz val="4.5"/>
        <rFont val="Calibri"/>
        <family val="1"/>
      </rPr>
      <t>Tomadas 3P+T de força para as máquinas de Ar Condicionado</t>
    </r>
  </si>
  <si>
    <r>
      <rPr>
        <sz val="4.5"/>
        <rFont val="Calibri"/>
        <family val="1"/>
      </rPr>
      <t>Tomadas 3P+T de força para os elevadores</t>
    </r>
  </si>
  <si>
    <r>
      <rPr>
        <sz val="4.5"/>
        <rFont val="Calibri"/>
        <family val="1"/>
      </rPr>
      <t>Tomadas 3P+T de força para as Bombas - Tipo Steck 25A</t>
    </r>
  </si>
  <si>
    <r>
      <rPr>
        <b/>
        <sz val="5"/>
        <rFont val="Arial"/>
        <family val="2"/>
      </rPr>
      <t>1.7.1.5</t>
    </r>
  </si>
  <si>
    <r>
      <rPr>
        <b/>
        <sz val="5"/>
        <rFont val="Arial"/>
        <family val="2"/>
      </rPr>
      <t>FIAÇÃO E ALIMENTADORES</t>
    </r>
  </si>
  <si>
    <r>
      <rPr>
        <sz val="4.5"/>
        <rFont val="Arial MT"/>
        <family val="2"/>
      </rPr>
      <t>SINAPI 91926</t>
    </r>
  </si>
  <si>
    <r>
      <rPr>
        <sz val="4.5"/>
        <rFont val="Arial MT"/>
        <family val="2"/>
      </rPr>
      <t>Cabo de cobre, flexível  PVC, 750V - 2,5 mm²</t>
    </r>
  </si>
  <si>
    <r>
      <rPr>
        <sz val="4.5"/>
        <rFont val="Arial MT"/>
        <family val="2"/>
      </rPr>
      <t>SINAPI 91928</t>
    </r>
  </si>
  <si>
    <r>
      <rPr>
        <sz val="4.5"/>
        <rFont val="Arial MT"/>
        <family val="2"/>
      </rPr>
      <t>Cabo de cobre, flexível  PVC, 750V - 4,0 mm²</t>
    </r>
  </si>
  <si>
    <r>
      <rPr>
        <sz val="4.5"/>
        <rFont val="Arial MT"/>
        <family val="2"/>
      </rPr>
      <t>SINAPI 91930</t>
    </r>
  </si>
  <si>
    <r>
      <rPr>
        <sz val="4.5"/>
        <rFont val="Arial MT"/>
        <family val="2"/>
      </rPr>
      <t>Cabo de cobre, flexível  PVC, 750V - 6,0 mm²</t>
    </r>
  </si>
  <si>
    <r>
      <rPr>
        <sz val="4.5"/>
        <rFont val="Arial MT"/>
        <family val="2"/>
      </rPr>
      <t>SINAPI 91932</t>
    </r>
  </si>
  <si>
    <r>
      <rPr>
        <sz val="4.5"/>
        <rFont val="Arial MT"/>
        <family val="2"/>
      </rPr>
      <t>Cabo de cobre, flexível  PVC, 750V - 10,0 mm²</t>
    </r>
  </si>
  <si>
    <r>
      <rPr>
        <sz val="4.5"/>
        <rFont val="Arial MT"/>
        <family val="2"/>
      </rPr>
      <t>SINAPI 91934</t>
    </r>
  </si>
  <si>
    <r>
      <rPr>
        <sz val="4.5"/>
        <rFont val="Arial MT"/>
        <family val="2"/>
      </rPr>
      <t>Cabo de cobre, flexível  PVC, 750V - 16,0 mm²</t>
    </r>
  </si>
  <si>
    <r>
      <rPr>
        <sz val="4.5"/>
        <rFont val="Arial MT"/>
        <family val="2"/>
      </rPr>
      <t>SINAPI 101888</t>
    </r>
  </si>
  <si>
    <r>
      <rPr>
        <sz val="4.5"/>
        <rFont val="Arial MT"/>
        <family val="2"/>
      </rPr>
      <t>Cabo de cobre, flexível  PVC, 750V - 25,0 mm²</t>
    </r>
  </si>
  <si>
    <r>
      <rPr>
        <sz val="4.5"/>
        <rFont val="Arial MT"/>
        <family val="2"/>
      </rPr>
      <t>SINAPI 91931</t>
    </r>
  </si>
  <si>
    <r>
      <rPr>
        <sz val="4.5"/>
        <rFont val="Arial MT"/>
        <family val="2"/>
      </rPr>
      <t>Cabo de cobre, singelo 0,6/1kV - 6,0 mm²</t>
    </r>
  </si>
  <si>
    <r>
      <rPr>
        <sz val="4.5"/>
        <rFont val="Arial MT"/>
        <family val="2"/>
      </rPr>
      <t>SINAPI 91933</t>
    </r>
  </si>
  <si>
    <r>
      <rPr>
        <sz val="4.5"/>
        <rFont val="Arial MT"/>
        <family val="2"/>
      </rPr>
      <t>Cabo de cobre, singelo 0,6/1kV - 10,0 mm²</t>
    </r>
  </si>
  <si>
    <r>
      <rPr>
        <sz val="4.5"/>
        <rFont val="Arial MT"/>
        <family val="2"/>
      </rPr>
      <t>SINAPI 91935</t>
    </r>
  </si>
  <si>
    <r>
      <rPr>
        <sz val="4.5"/>
        <rFont val="Arial MT"/>
        <family val="2"/>
      </rPr>
      <t>Cabo de cobre, singelo 0,6/1kV - 16,0 mm²</t>
    </r>
  </si>
  <si>
    <r>
      <rPr>
        <sz val="4.5"/>
        <rFont val="Arial MT"/>
        <family val="2"/>
      </rPr>
      <t>SINAPI 92984</t>
    </r>
  </si>
  <si>
    <r>
      <rPr>
        <sz val="4.5"/>
        <rFont val="Arial MT"/>
        <family val="2"/>
      </rPr>
      <t>Cabo de cobre, singelo 0,6/1kV - 25,0 mm²</t>
    </r>
  </si>
  <si>
    <r>
      <rPr>
        <sz val="4.5"/>
        <rFont val="Arial MT"/>
        <family val="2"/>
      </rPr>
      <t>SINAPI 92986</t>
    </r>
  </si>
  <si>
    <r>
      <rPr>
        <sz val="4.5"/>
        <rFont val="Arial MT"/>
        <family val="2"/>
      </rPr>
      <t>Cabo de cobre, singelo 0,6/1kV - 35,0 mm²</t>
    </r>
  </si>
  <si>
    <r>
      <rPr>
        <sz val="4.5"/>
        <rFont val="Arial MT"/>
        <family val="2"/>
      </rPr>
      <t>SINAPI 92988</t>
    </r>
  </si>
  <si>
    <r>
      <rPr>
        <sz val="4.5"/>
        <rFont val="Arial MT"/>
        <family val="2"/>
      </rPr>
      <t>Cabo de cobre, singelo 0,6/1kV - 50,0 mm²</t>
    </r>
  </si>
  <si>
    <r>
      <rPr>
        <sz val="4.5"/>
        <rFont val="Arial MT"/>
        <family val="2"/>
      </rPr>
      <t>SINAPI 92990</t>
    </r>
  </si>
  <si>
    <r>
      <rPr>
        <sz val="4.5"/>
        <rFont val="Arial MT"/>
        <family val="2"/>
      </rPr>
      <t>Cabo de cobre, singelo 0,6/1kV - 70,0 mm²</t>
    </r>
  </si>
  <si>
    <r>
      <rPr>
        <sz val="4.5"/>
        <rFont val="Arial MT"/>
        <family val="2"/>
      </rPr>
      <t>SINAPI 92992</t>
    </r>
  </si>
  <si>
    <r>
      <rPr>
        <sz val="4.5"/>
        <rFont val="Arial MT"/>
        <family val="2"/>
      </rPr>
      <t>Cabo de cobre, singelo 0,6/1kV - 95,0 mm²</t>
    </r>
  </si>
  <si>
    <r>
      <rPr>
        <sz val="4.5"/>
        <rFont val="Arial MT"/>
        <family val="2"/>
      </rPr>
      <t>SINAPI 92994</t>
    </r>
  </si>
  <si>
    <r>
      <rPr>
        <sz val="4.5"/>
        <rFont val="Calibri"/>
        <family val="1"/>
      </rPr>
      <t>Cabo de cobre, singelo 0,6/1kV - 120,0 mm²</t>
    </r>
  </si>
  <si>
    <r>
      <rPr>
        <sz val="4.5"/>
        <rFont val="Arial MT"/>
        <family val="2"/>
      </rPr>
      <t>SINAPI 92998</t>
    </r>
  </si>
  <si>
    <r>
      <rPr>
        <sz val="4.5"/>
        <rFont val="Calibri"/>
        <family val="1"/>
      </rPr>
      <t>Cabo de cobre, singelo 0,6/1kV - 185,0 mm²</t>
    </r>
  </si>
  <si>
    <r>
      <rPr>
        <sz val="4.5"/>
        <rFont val="Arial MT"/>
        <family val="2"/>
      </rPr>
      <t>SINAPI 93000</t>
    </r>
  </si>
  <si>
    <r>
      <rPr>
        <sz val="4.5"/>
        <rFont val="Calibri"/>
        <family val="1"/>
      </rPr>
      <t>Cabo de cobre, singelo 0,6/1kV - 240,0 mm²</t>
    </r>
  </si>
  <si>
    <r>
      <rPr>
        <sz val="4.5"/>
        <rFont val="Arial MT"/>
        <family val="2"/>
      </rPr>
      <t>SINAPI 98297</t>
    </r>
  </si>
  <si>
    <r>
      <rPr>
        <sz val="4.5"/>
        <rFont val="Arial MT"/>
        <family val="2"/>
      </rPr>
      <t>Cabo UTP 4P- CAT. 6 - cor vermelha (rede CFTV)</t>
    </r>
  </si>
  <si>
    <r>
      <rPr>
        <sz val="4.5"/>
        <rFont val="Arial MT"/>
        <family val="2"/>
      </rPr>
      <t>Cabo UTP 4P- CAT. 6 - cor azul (rede DADOS)</t>
    </r>
  </si>
  <si>
    <r>
      <rPr>
        <sz val="4.5"/>
        <rFont val="Arial MT"/>
        <family val="2"/>
      </rPr>
      <t>SINAPI 98294</t>
    </r>
  </si>
  <si>
    <r>
      <rPr>
        <sz val="4.5"/>
        <rFont val="Calibri"/>
        <family val="1"/>
      </rPr>
      <t>Fibra Óptica Multimodo (MM), 2 PARES (4 VIAS) OM3 ou OM4 - Alimentação dos racks de CFTV</t>
    </r>
  </si>
  <si>
    <r>
      <rPr>
        <sz val="4.5"/>
        <rFont val="Calibri"/>
        <family val="1"/>
      </rPr>
      <t>Fibra Óptica Multimodo (MM), 2 PARES (4 VIAS) OM3 ou OM4 - Alimentação dos racks de TI</t>
    </r>
  </si>
  <si>
    <r>
      <rPr>
        <sz val="4.5"/>
        <rFont val="Arial MT"/>
        <family val="2"/>
      </rPr>
      <t>CPUE 417</t>
    </r>
  </si>
  <si>
    <r>
      <rPr>
        <sz val="4.5"/>
        <rFont val="Calibri"/>
        <family val="1"/>
      </rPr>
      <t>Fibra Óptica Multimodo (MM), 6 PARES (12 VIAS) OM3 ou OM4 - Alimentação do servidor</t>
    </r>
  </si>
  <si>
    <r>
      <rPr>
        <b/>
        <sz val="5"/>
        <rFont val="Arial"/>
        <family val="2"/>
      </rPr>
      <t>LÓGICA E TELEFONIA</t>
    </r>
  </si>
  <si>
    <r>
      <rPr>
        <b/>
        <sz val="5"/>
        <rFont val="Arial"/>
        <family val="2"/>
      </rPr>
      <t>1.7.1.6</t>
    </r>
  </si>
  <si>
    <r>
      <rPr>
        <b/>
        <sz val="5"/>
        <rFont val="Arial"/>
        <family val="2"/>
      </rPr>
      <t>TUBULAÇÕES, ELETROCALHAS E CAIXAS</t>
    </r>
  </si>
  <si>
    <r>
      <rPr>
        <sz val="4.5"/>
        <rFont val="Arial MT"/>
        <family val="2"/>
      </rPr>
      <t>Eletrocalha metálica lisa com virola tampa e acessórios 100mmx100mm barra de 3m</t>
    </r>
  </si>
  <si>
    <r>
      <rPr>
        <sz val="4.5"/>
        <rFont val="Arial MT"/>
        <family val="2"/>
      </rPr>
      <t>CPUE 236</t>
    </r>
  </si>
  <si>
    <r>
      <rPr>
        <sz val="4.5"/>
        <rFont val="Arial MT"/>
        <family val="2"/>
      </rPr>
      <t>Eletrocalha metálica lisa com virola tampa e acessórios 200mmx100mm barra de 3m</t>
    </r>
  </si>
  <si>
    <r>
      <rPr>
        <sz val="4.5"/>
        <rFont val="Arial MT"/>
        <family val="2"/>
      </rPr>
      <t>CPUE 243</t>
    </r>
  </si>
  <si>
    <r>
      <rPr>
        <sz val="4.5"/>
        <rFont val="Arial MT"/>
        <family val="2"/>
      </rPr>
      <t>Emenda eletrocalha metálica lisa e acessórios 200mmx100mm</t>
    </r>
  </si>
  <si>
    <r>
      <rPr>
        <sz val="4.5"/>
        <rFont val="Arial MT"/>
        <family val="2"/>
      </rPr>
      <t>CPUE 247</t>
    </r>
  </si>
  <si>
    <r>
      <rPr>
        <sz val="4.5"/>
        <rFont val="Arial MT"/>
        <family val="2"/>
      </rPr>
      <t>Gancho vertical para Eletrocalha 200mm</t>
    </r>
  </si>
  <si>
    <r>
      <rPr>
        <sz val="4.5"/>
        <rFont val="Arial MT"/>
        <family val="2"/>
      </rPr>
      <t>SINAPI 91836</t>
    </r>
  </si>
  <si>
    <r>
      <rPr>
        <sz val="4.5"/>
        <rFont val="Arial MT"/>
        <family val="2"/>
      </rPr>
      <t>Eletroduto PVC flexível 1"</t>
    </r>
  </si>
  <si>
    <r>
      <rPr>
        <sz val="4.5"/>
        <rFont val="Arial MT"/>
        <family val="2"/>
      </rPr>
      <t>SINAPI 91850</t>
    </r>
  </si>
  <si>
    <r>
      <rPr>
        <sz val="4.5"/>
        <rFont val="Arial MT"/>
        <family val="2"/>
      </rPr>
      <t>Eletroduto PEAD flexível 1.1/4"</t>
    </r>
  </si>
  <si>
    <r>
      <rPr>
        <sz val="4.5"/>
        <rFont val="Arial MT"/>
        <family val="2"/>
      </rPr>
      <t>Eletroduto de ferro galvanizado 1" - Alimentação dos racks</t>
    </r>
  </si>
  <si>
    <r>
      <rPr>
        <sz val="4.5"/>
        <rFont val="Arial MT"/>
        <family val="2"/>
      </rPr>
      <t>SINAPI 91905</t>
    </r>
  </si>
  <si>
    <r>
      <rPr>
        <sz val="4.5"/>
        <rFont val="Arial MT"/>
        <family val="2"/>
      </rPr>
      <t>Curva de PVC Rígido 1"</t>
    </r>
  </si>
  <si>
    <r>
      <rPr>
        <sz val="4.5"/>
        <rFont val="Arial MT"/>
        <family val="2"/>
      </rPr>
      <t>Luva de PVC Rígido 1"</t>
    </r>
  </si>
  <si>
    <r>
      <rPr>
        <sz val="4.5"/>
        <rFont val="Arial MT"/>
        <family val="2"/>
      </rPr>
      <t>CPUE 271</t>
    </r>
  </si>
  <si>
    <r>
      <rPr>
        <sz val="4.5"/>
        <rFont val="Arial MT"/>
        <family val="2"/>
      </rPr>
      <t>Curva de FG 1"</t>
    </r>
  </si>
  <si>
    <r>
      <rPr>
        <sz val="4.5"/>
        <rFont val="Arial MT"/>
        <family val="2"/>
      </rPr>
      <t>SINAPI 92370</t>
    </r>
  </si>
  <si>
    <r>
      <rPr>
        <sz val="4.5"/>
        <rFont val="Arial MT"/>
        <family val="2"/>
      </rPr>
      <t>Luva de FG 1"</t>
    </r>
  </si>
  <si>
    <r>
      <rPr>
        <sz val="4.5"/>
        <rFont val="Arial MT"/>
        <family val="2"/>
      </rPr>
      <t>Adaptador de eletroduto PVC para eletroduto flexível Ø1"</t>
    </r>
  </si>
  <si>
    <r>
      <rPr>
        <sz val="4.5"/>
        <rFont val="Arial MT"/>
        <family val="2"/>
      </rPr>
      <t>Condulete tipo X de PVC para eletroduto (Ø1")</t>
    </r>
  </si>
  <si>
    <r>
      <rPr>
        <sz val="4.5"/>
        <rFont val="Arial MT"/>
        <family val="2"/>
      </rPr>
      <t>Condulete tipo X de FG para eletroduto (Ø1")</t>
    </r>
  </si>
  <si>
    <r>
      <rPr>
        <sz val="4.5"/>
        <rFont val="Arial MT"/>
        <family val="2"/>
      </rPr>
      <t>Caixa passagem metalica 20x20cm</t>
    </r>
  </si>
  <si>
    <r>
      <rPr>
        <b/>
        <sz val="5"/>
        <rFont val="Arial"/>
        <family val="2"/>
      </rPr>
      <t>1.1.1.7</t>
    </r>
  </si>
  <si>
    <r>
      <rPr>
        <sz val="4.5"/>
        <rFont val="Arial MT"/>
        <family val="2"/>
      </rPr>
      <t>CPUE 275</t>
    </r>
  </si>
  <si>
    <r>
      <rPr>
        <sz val="4.5"/>
        <rFont val="Arial MT"/>
        <family val="2"/>
      </rPr>
      <t>Módulos RJ45 CAT 6</t>
    </r>
  </si>
  <si>
    <r>
      <rPr>
        <sz val="4.5"/>
        <rFont val="Arial MT"/>
        <family val="2"/>
      </rPr>
      <t>CPUE 410</t>
    </r>
  </si>
  <si>
    <r>
      <rPr>
        <sz val="4.5"/>
        <rFont val="Calibri"/>
        <family val="1"/>
      </rPr>
      <t xml:space="preserve">Caixa de piso em aluminio, com tampa metálica  4x4"(100x100mm) + Espelho  simples para RJ 45 e
</t>
    </r>
    <r>
      <rPr>
        <sz val="4.5"/>
        <rFont val="Calibri"/>
        <family val="1"/>
      </rPr>
      <t>acessórios</t>
    </r>
  </si>
  <si>
    <r>
      <rPr>
        <sz val="4.5"/>
        <rFont val="Calibri"/>
        <family val="1"/>
      </rPr>
      <t xml:space="preserve">Caixa de piso em aluminio, com tampa metálica  4x4"(100x100mm) + Espelho  duplo para RJ 45 e
</t>
    </r>
    <r>
      <rPr>
        <sz val="4.5"/>
        <rFont val="Calibri"/>
        <family val="1"/>
      </rPr>
      <t>acessórios</t>
    </r>
  </si>
  <si>
    <r>
      <rPr>
        <sz val="4.5"/>
        <rFont val="Arial MT"/>
        <family val="2"/>
      </rPr>
      <t>SINAPI 98307</t>
    </r>
  </si>
  <si>
    <r>
      <rPr>
        <sz val="4.5"/>
        <rFont val="Calibri"/>
        <family val="1"/>
      </rPr>
      <t>Caixa de PVC 4x2"(100x50mm) + Espelho  simples para RJ 45 e acessórios</t>
    </r>
  </si>
  <si>
    <r>
      <rPr>
        <sz val="4.5"/>
        <rFont val="Calibri"/>
        <family val="1"/>
      </rPr>
      <t>Caixa de PVC 4x2"(100x50mm) + Espelho  duplo para RJ 45 e acessórios</t>
    </r>
  </si>
  <si>
    <r>
      <rPr>
        <sz val="4.5"/>
        <rFont val="Arial MT"/>
        <family val="2"/>
      </rPr>
      <t>CPUE 276</t>
    </r>
  </si>
  <si>
    <r>
      <rPr>
        <sz val="4.5"/>
        <rFont val="Arial MT"/>
        <family val="2"/>
      </rPr>
      <t>Switch 48 portas (pontos TI)</t>
    </r>
  </si>
  <si>
    <r>
      <rPr>
        <sz val="4.5"/>
        <rFont val="Arial MT"/>
        <family val="2"/>
      </rPr>
      <t>CPUE 277</t>
    </r>
  </si>
  <si>
    <r>
      <rPr>
        <sz val="4.5"/>
        <rFont val="Arial MT"/>
        <family val="2"/>
      </rPr>
      <t>Switch 24 portas (pontos TI)</t>
    </r>
  </si>
  <si>
    <r>
      <rPr>
        <sz val="4.5"/>
        <rFont val="Arial MT"/>
        <family val="2"/>
      </rPr>
      <t>SINAPI 98302</t>
    </r>
  </si>
  <si>
    <r>
      <rPr>
        <sz val="4.5"/>
        <rFont val="Arial MT"/>
        <family val="2"/>
      </rPr>
      <t>Patch panel 24 portas</t>
    </r>
  </si>
  <si>
    <r>
      <rPr>
        <sz val="4.5"/>
        <rFont val="Arial MT"/>
        <family val="2"/>
      </rPr>
      <t>CPUE 278</t>
    </r>
  </si>
  <si>
    <r>
      <rPr>
        <sz val="4.5"/>
        <rFont val="Arial MT"/>
        <family val="2"/>
      </rPr>
      <t>Organizador de cabos</t>
    </r>
  </si>
  <si>
    <r>
      <rPr>
        <sz val="4.5"/>
        <rFont val="Arial MT"/>
        <family val="2"/>
      </rPr>
      <t>CPUE 279</t>
    </r>
  </si>
  <si>
    <r>
      <rPr>
        <sz val="4.5"/>
        <rFont val="Arial MT"/>
        <family val="2"/>
      </rPr>
      <t>DIO 8 portas</t>
    </r>
  </si>
  <si>
    <r>
      <rPr>
        <sz val="4.5"/>
        <rFont val="Arial MT"/>
        <family val="2"/>
      </rPr>
      <t>CPUE 280</t>
    </r>
  </si>
  <si>
    <r>
      <rPr>
        <sz val="4.5"/>
        <rFont val="Arial MT"/>
        <family val="2"/>
      </rPr>
      <t>DIO 24 portas</t>
    </r>
  </si>
  <si>
    <r>
      <rPr>
        <sz val="4.5"/>
        <rFont val="Arial MT"/>
        <family val="2"/>
      </rPr>
      <t>CPUE 281</t>
    </r>
  </si>
  <si>
    <r>
      <rPr>
        <sz val="4.5"/>
        <rFont val="Calibri"/>
        <family val="1"/>
      </rPr>
      <t>Rack TI 44Us 19"</t>
    </r>
  </si>
  <si>
    <r>
      <rPr>
        <sz val="4.5"/>
        <rFont val="Arial MT"/>
        <family val="2"/>
      </rPr>
      <t>CPUE 282</t>
    </r>
  </si>
  <si>
    <r>
      <rPr>
        <sz val="4.5"/>
        <rFont val="Arial MT"/>
        <family val="2"/>
      </rPr>
      <t>Rack TI 16Us 19"</t>
    </r>
  </si>
  <si>
    <r>
      <rPr>
        <sz val="4.5"/>
        <rFont val="Arial MT"/>
        <family val="2"/>
      </rPr>
      <t>CPUE 283</t>
    </r>
  </si>
  <si>
    <r>
      <rPr>
        <sz val="4.5"/>
        <rFont val="Arial MT"/>
        <family val="2"/>
      </rPr>
      <t>Rack TI 12Us 19"</t>
    </r>
  </si>
  <si>
    <r>
      <rPr>
        <sz val="4.5"/>
        <rFont val="Arial MT"/>
        <family val="2"/>
      </rPr>
      <t>CPUE 284</t>
    </r>
  </si>
  <si>
    <r>
      <rPr>
        <sz val="4.5"/>
        <rFont val="Arial MT"/>
        <family val="2"/>
      </rPr>
      <t>Tampa cega - 1U, instalada nos racks</t>
    </r>
  </si>
  <si>
    <r>
      <rPr>
        <sz val="4.5"/>
        <rFont val="Arial MT"/>
        <family val="2"/>
      </rPr>
      <t>CPUE 285</t>
    </r>
  </si>
  <si>
    <r>
      <rPr>
        <sz val="4.5"/>
        <rFont val="Arial MT"/>
        <family val="2"/>
      </rPr>
      <t>Reguá eletrica para rack 19" com 6 tomadas. 20 A</t>
    </r>
  </si>
  <si>
    <r>
      <rPr>
        <sz val="4.5"/>
        <rFont val="Arial MT"/>
        <family val="2"/>
      </rPr>
      <t>CPUE 286</t>
    </r>
  </si>
  <si>
    <r>
      <rPr>
        <sz val="4.5"/>
        <rFont val="Arial MT"/>
        <family val="2"/>
      </rPr>
      <t>Controle de Acesso</t>
    </r>
  </si>
  <si>
    <r>
      <rPr>
        <sz val="4.5"/>
        <rFont val="Arial MT"/>
        <family val="2"/>
      </rPr>
      <t xml:space="preserve">CPUE 409/ CPUE
</t>
    </r>
    <r>
      <rPr>
        <sz val="4.5"/>
        <rFont val="Arial MT"/>
        <family val="2"/>
      </rPr>
      <t>406</t>
    </r>
  </si>
  <si>
    <r>
      <rPr>
        <sz val="4.5"/>
        <rFont val="Calibri"/>
        <family val="1"/>
      </rPr>
      <t>Conector Óptico Multimodo LC Simplex + Certificação</t>
    </r>
  </si>
  <si>
    <r>
      <rPr>
        <sz val="4.5"/>
        <rFont val="Arial MT"/>
        <family val="2"/>
      </rPr>
      <t>CPUE 408</t>
    </r>
  </si>
  <si>
    <r>
      <rPr>
        <sz val="4.5"/>
        <rFont val="Calibri"/>
        <family val="1"/>
      </rPr>
      <t>Cordão Optico Multimodo simplex no mínino 1,5 metros</t>
    </r>
  </si>
  <si>
    <r>
      <rPr>
        <sz val="4.5"/>
        <rFont val="Arial MT"/>
        <family val="2"/>
      </rPr>
      <t>CPUE 407</t>
    </r>
  </si>
  <si>
    <r>
      <rPr>
        <sz val="4.5"/>
        <rFont val="Calibri"/>
        <family val="1"/>
      </rPr>
      <t>Patch cord CAT. 6 azul - 2,5 metros</t>
    </r>
  </si>
  <si>
    <r>
      <rPr>
        <sz val="4.5"/>
        <rFont val="Arial MT"/>
        <family val="2"/>
      </rPr>
      <t>CPUE 406</t>
    </r>
  </si>
  <si>
    <r>
      <rPr>
        <sz val="4.5"/>
        <rFont val="Calibri"/>
        <family val="1"/>
      </rPr>
      <t>Certificação dos pontos de rede (cotação por ponto) com emissão de relatório</t>
    </r>
  </si>
  <si>
    <r>
      <rPr>
        <b/>
        <sz val="5"/>
        <rFont val="Arial"/>
        <family val="2"/>
      </rPr>
      <t>SISTEMA CFTV</t>
    </r>
  </si>
  <si>
    <r>
      <rPr>
        <b/>
        <sz val="5"/>
        <rFont val="Arial"/>
        <family val="2"/>
      </rPr>
      <t>1.7.1.8</t>
    </r>
  </si>
  <si>
    <r>
      <rPr>
        <sz val="4.5"/>
        <rFont val="Arial MT"/>
        <family val="2"/>
      </rPr>
      <t>CPUE 250</t>
    </r>
  </si>
  <si>
    <r>
      <rPr>
        <sz val="4.5"/>
        <rFont val="Arial MT"/>
        <family val="2"/>
      </rPr>
      <t>Curva horizontal de 90º p/eletrocalha metálica 200mmx100mm</t>
    </r>
  </si>
  <si>
    <r>
      <rPr>
        <sz val="4.5"/>
        <rFont val="Arial MT"/>
        <family val="2"/>
      </rPr>
      <t>CPUE 251</t>
    </r>
  </si>
  <si>
    <r>
      <rPr>
        <sz val="4.5"/>
        <rFont val="Arial MT"/>
        <family val="2"/>
      </rPr>
      <t>Curva vertical de 90º p/eletrocalha metálica 200mmx100mm</t>
    </r>
  </si>
  <si>
    <r>
      <rPr>
        <sz val="4.5"/>
        <rFont val="Arial MT"/>
        <family val="2"/>
      </rPr>
      <t>Eletroduto PVC Rígido 1" barra</t>
    </r>
  </si>
  <si>
    <r>
      <rPr>
        <sz val="4.5"/>
        <rFont val="Arial MT"/>
        <family val="2"/>
      </rPr>
      <t>Eletroduto de ferro galvanizado 1" - Alimentação dos Racks</t>
    </r>
  </si>
  <si>
    <r>
      <rPr>
        <b/>
        <sz val="5"/>
        <rFont val="Arial"/>
        <family val="2"/>
      </rPr>
      <t>1.7.1.9</t>
    </r>
  </si>
  <si>
    <r>
      <rPr>
        <sz val="4.5"/>
        <rFont val="Arial MT"/>
        <family val="2"/>
      </rPr>
      <t>Rack 44Us 19"</t>
    </r>
  </si>
  <si>
    <r>
      <rPr>
        <sz val="4.5"/>
        <rFont val="Arial MT"/>
        <family val="2"/>
      </rPr>
      <t>Rack 12Us 19"</t>
    </r>
  </si>
  <si>
    <r>
      <rPr>
        <sz val="4.5"/>
        <rFont val="Arial MT"/>
        <family val="2"/>
      </rPr>
      <t>Switch 24 portas (Alimentação Poe)</t>
    </r>
  </si>
  <si>
    <r>
      <rPr>
        <sz val="4.5"/>
        <rFont val="Arial MT"/>
        <family val="2"/>
      </rPr>
      <t>Patch panel 24 portas (com conectores RJ45)</t>
    </r>
  </si>
  <si>
    <r>
      <rPr>
        <sz val="4.5"/>
        <rFont val="Calibri"/>
        <family val="1"/>
      </rPr>
      <t>Patch cord CAT. 6 vermelho - 2,5 metros</t>
    </r>
  </si>
  <si>
    <r>
      <rPr>
        <sz val="4.5"/>
        <rFont val="Calibri"/>
        <family val="1"/>
      </rPr>
      <t>Certificação dos pontos rede (cotação por ponto)</t>
    </r>
  </si>
  <si>
    <r>
      <rPr>
        <b/>
        <sz val="4.5"/>
        <rFont val="Arial"/>
        <family val="2"/>
      </rPr>
      <t>SPDA</t>
    </r>
  </si>
  <si>
    <r>
      <rPr>
        <b/>
        <sz val="5"/>
        <rFont val="Arial"/>
        <family val="2"/>
      </rPr>
      <t>1.7.1.10</t>
    </r>
  </si>
  <si>
    <r>
      <rPr>
        <b/>
        <sz val="5"/>
        <rFont val="Arial"/>
        <family val="2"/>
      </rPr>
      <t>FIXAÇÃO, CONDUTORES E CAIXAS</t>
    </r>
  </si>
  <si>
    <r>
      <rPr>
        <sz val="4.5"/>
        <rFont val="Arial MT"/>
        <family val="2"/>
      </rPr>
      <t>CPUE 288</t>
    </r>
  </si>
  <si>
    <r>
      <rPr>
        <sz val="4.5"/>
        <rFont val="Arial MT"/>
        <family val="2"/>
      </rPr>
      <t>Barra chata de alumínio 7/8" x 1/8" x 3m TEL-771</t>
    </r>
  </si>
  <si>
    <r>
      <rPr>
        <sz val="4.5"/>
        <rFont val="Arial MT"/>
        <family val="2"/>
      </rPr>
      <t>SINAPI 96973</t>
    </r>
  </si>
  <si>
    <r>
      <rPr>
        <sz val="4.5"/>
        <rFont val="Arial MT"/>
        <family val="2"/>
      </rPr>
      <t>Cabo de cobre nú 35mm² TEL-5735</t>
    </r>
  </si>
  <si>
    <r>
      <rPr>
        <sz val="4.5"/>
        <rFont val="Arial MT"/>
        <family val="2"/>
      </rPr>
      <t>CPUE 289</t>
    </r>
  </si>
  <si>
    <r>
      <rPr>
        <sz val="4.5"/>
        <rFont val="Arial MT"/>
        <family val="2"/>
      </rPr>
      <t>Terminal de compressão ref.:TEL-5135</t>
    </r>
  </si>
  <si>
    <r>
      <rPr>
        <sz val="4.5"/>
        <rFont val="Arial MT"/>
        <family val="2"/>
      </rPr>
      <t>Cabo de cobre nú 50mm² TEL-5750</t>
    </r>
  </si>
  <si>
    <r>
      <rPr>
        <sz val="4.5"/>
        <rFont val="Arial MT"/>
        <family val="2"/>
      </rPr>
      <t>CPUE 290</t>
    </r>
  </si>
  <si>
    <r>
      <rPr>
        <sz val="4.5"/>
        <rFont val="Arial MT"/>
        <family val="2"/>
      </rPr>
      <t>Conector split bolt para cabo 35mm²</t>
    </r>
  </si>
  <si>
    <r>
      <rPr>
        <sz val="4.5"/>
        <rFont val="Arial MT"/>
        <family val="2"/>
      </rPr>
      <t>CPUE 291</t>
    </r>
  </si>
  <si>
    <r>
      <rPr>
        <sz val="4.5"/>
        <rFont val="Arial MT"/>
        <family val="2"/>
      </rPr>
      <t xml:space="preserve">Presilha em latão, largura  20mm  e furo </t>
    </r>
    <r>
      <rPr>
        <sz val="4.5"/>
        <rFont val="Cambria Math"/>
        <family val="1"/>
      </rPr>
      <t>∅</t>
    </r>
    <r>
      <rPr>
        <sz val="4.5"/>
        <rFont val="Arial MT"/>
        <family val="2"/>
      </rPr>
      <t>7mm p/cabos de cobre 35mm² A 50mm²</t>
    </r>
  </si>
  <si>
    <r>
      <rPr>
        <sz val="4.5"/>
        <rFont val="Arial MT"/>
        <family val="2"/>
      </rPr>
      <t>SINAPI 98111</t>
    </r>
  </si>
  <si>
    <r>
      <rPr>
        <sz val="4.5"/>
        <rFont val="Arial MT"/>
        <family val="2"/>
      </rPr>
      <t>Caixa de inspeção tipo solo em PVC + solda exotérmica (aterramento)</t>
    </r>
  </si>
  <si>
    <r>
      <rPr>
        <sz val="4.5"/>
        <rFont val="Arial MT"/>
        <family val="2"/>
      </rPr>
      <t>SINAPI 96985</t>
    </r>
  </si>
  <si>
    <r>
      <rPr>
        <sz val="4.5"/>
        <rFont val="Arial MT"/>
        <family val="2"/>
      </rPr>
      <t>Haste de aterramento tipo Copperweld ref.: TEL-5814</t>
    </r>
  </si>
  <si>
    <r>
      <rPr>
        <sz val="4.5"/>
        <rFont val="Arial MT"/>
        <family val="2"/>
      </rPr>
      <t>CPUE 420</t>
    </r>
  </si>
  <si>
    <r>
      <rPr>
        <sz val="4.5"/>
        <rFont val="Calibri"/>
        <family val="1"/>
      </rPr>
      <t>BARRAMENTO EQUIPOTENCIALIZAÇÃO PRINCIPAL EM COBRE 300 X 50 X 6,3 mm</t>
    </r>
  </si>
  <si>
    <r>
      <rPr>
        <sz val="4.5"/>
        <rFont val="Arial MT"/>
        <family val="2"/>
      </rPr>
      <t>Eletroduto PVC 1" corrugado flexível</t>
    </r>
  </si>
  <si>
    <r>
      <rPr>
        <sz val="4.5"/>
        <rFont val="Arial MT"/>
        <family val="2"/>
      </rPr>
      <t>CPUE 293</t>
    </r>
  </si>
  <si>
    <r>
      <rPr>
        <sz val="4.5"/>
        <rFont val="Calibri"/>
        <family val="1"/>
      </rPr>
      <t>CABO DE COBRE NÚ  PARA ATERRAMENTO - 6mm²</t>
    </r>
  </si>
  <si>
    <r>
      <rPr>
        <sz val="4.5"/>
        <rFont val="Arial MT"/>
        <family val="2"/>
      </rPr>
      <t xml:space="preserve">SBC 63464
</t>
    </r>
    <r>
      <rPr>
        <sz val="4.5"/>
        <rFont val="Arial MT"/>
        <family val="2"/>
      </rPr>
      <t xml:space="preserve">SINAPI 96973
</t>
    </r>
    <r>
      <rPr>
        <sz val="4.5"/>
        <rFont val="Arial MT"/>
        <family val="2"/>
      </rPr>
      <t>SINAPI 96974</t>
    </r>
  </si>
  <si>
    <r>
      <rPr>
        <sz val="4.5"/>
        <rFont val="Calibri"/>
        <family val="1"/>
      </rPr>
      <t>CABO DE COBRE NÚ PARA ATERRAMENTO - 16mm²</t>
    </r>
  </si>
  <si>
    <r>
      <rPr>
        <sz val="4.5"/>
        <rFont val="Calibri"/>
        <family val="1"/>
      </rPr>
      <t>CABO DE COBRE NU 35mm² TEL-5735</t>
    </r>
  </si>
  <si>
    <r>
      <rPr>
        <sz val="4.5"/>
        <rFont val="Calibri"/>
        <family val="1"/>
      </rPr>
      <t>CABO DE COBRE NU 50mm² TEL-5750</t>
    </r>
  </si>
  <si>
    <r>
      <rPr>
        <b/>
        <sz val="5"/>
        <rFont val="Arial"/>
        <family val="2"/>
      </rPr>
      <t>1.7.1.11</t>
    </r>
  </si>
  <si>
    <r>
      <rPr>
        <sz val="4.5"/>
        <rFont val="Arial MT"/>
        <family val="2"/>
      </rPr>
      <t>SINAPI 96989</t>
    </r>
  </si>
  <si>
    <r>
      <rPr>
        <sz val="4.5"/>
        <rFont val="Arial MT"/>
        <family val="2"/>
      </rPr>
      <t>Captor Franklin</t>
    </r>
  </si>
  <si>
    <r>
      <rPr>
        <sz val="4.5"/>
        <rFont val="Arial MT"/>
        <family val="2"/>
      </rPr>
      <t>CPUE 294</t>
    </r>
  </si>
  <si>
    <r>
      <rPr>
        <sz val="4.5"/>
        <rFont val="Arial MT"/>
        <family val="2"/>
      </rPr>
      <t xml:space="preserve">Terminal aéreo h=60cm </t>
    </r>
    <r>
      <rPr>
        <sz val="4.5"/>
        <rFont val="Cambria Math"/>
        <family val="1"/>
      </rPr>
      <t>∅</t>
    </r>
    <r>
      <rPr>
        <sz val="4.5"/>
        <rFont val="Arial MT"/>
        <family val="2"/>
      </rPr>
      <t>3/8"</t>
    </r>
  </si>
  <si>
    <r>
      <rPr>
        <sz val="4.5"/>
        <rFont val="Arial MT"/>
        <family val="2"/>
      </rPr>
      <t>CPUE 295</t>
    </r>
  </si>
  <si>
    <r>
      <rPr>
        <sz val="4.5"/>
        <rFont val="Arial MT"/>
        <family val="2"/>
      </rPr>
      <t>BEP</t>
    </r>
  </si>
  <si>
    <r>
      <rPr>
        <b/>
        <sz val="5"/>
        <rFont val="Arial"/>
        <family val="2"/>
      </rPr>
      <t>1.7.1.12</t>
    </r>
  </si>
  <si>
    <r>
      <rPr>
        <b/>
        <sz val="6"/>
        <rFont val="Arial"/>
        <family val="2"/>
      </rPr>
      <t>GERAL (EQUIPAMENTOS)</t>
    </r>
  </si>
  <si>
    <r>
      <rPr>
        <sz val="4.5"/>
        <rFont val="Calibri"/>
        <family val="1"/>
      </rPr>
      <t xml:space="preserve">Transformador Trifásico Isolado em Oléo Mineral, Potência de 500 kVA, SUBMERSÍVEL - 15/0,22kV,
</t>
    </r>
    <r>
      <rPr>
        <sz val="4.5"/>
        <rFont val="Calibri"/>
        <family val="1"/>
      </rPr>
      <t>60Hz IP65 - 127/220V. REF.: Comtrafo ou Equivalente Técnico.</t>
    </r>
  </si>
  <si>
    <r>
      <rPr>
        <sz val="4.5"/>
        <rFont val="Arial MT"/>
        <family val="2"/>
      </rPr>
      <t>CPUE 297</t>
    </r>
  </si>
  <si>
    <r>
      <rPr>
        <sz val="4.5"/>
        <rFont val="Calibri"/>
        <family val="1"/>
      </rPr>
      <t>Grupo gerador de 200 kVA - Trifásico 220V - Diesel</t>
    </r>
  </si>
  <si>
    <r>
      <rPr>
        <sz val="4.5"/>
        <rFont val="Arial MT"/>
        <family val="2"/>
      </rPr>
      <t>CPUE 274</t>
    </r>
  </si>
  <si>
    <r>
      <rPr>
        <sz val="4.5"/>
        <rFont val="Arial MT"/>
        <family val="2"/>
      </rPr>
      <t>Nobreak monofásico 127 V - 1500VA</t>
    </r>
  </si>
  <si>
    <r>
      <rPr>
        <sz val="4.5"/>
        <rFont val="Arial MT"/>
        <family val="2"/>
      </rPr>
      <t>CPUE 272</t>
    </r>
  </si>
  <si>
    <r>
      <rPr>
        <sz val="4.5"/>
        <rFont val="Calibri"/>
        <family val="1"/>
      </rPr>
      <t xml:space="preserve">Nobreak trifásico 15kVA/ Entrada 220V (3FNT) e Saída 220V (3FNT) - Dupla conversão, By-pass
</t>
    </r>
    <r>
      <rPr>
        <sz val="4.5"/>
        <rFont val="Calibri"/>
        <family val="1"/>
      </rPr>
      <t>Manual e automático, IP-21. Com Bateria interna e autonimia mínima de 9 minutos. Possibilidade de conexão com baterias externas</t>
    </r>
  </si>
  <si>
    <r>
      <rPr>
        <sz val="4.5"/>
        <rFont val="Arial MT"/>
        <family val="2"/>
      </rPr>
      <t>CPUE 422</t>
    </r>
  </si>
  <si>
    <r>
      <rPr>
        <sz val="4.5"/>
        <rFont val="Calibri"/>
        <family val="1"/>
      </rPr>
      <t xml:space="preserve">Módulos de baterias 288V ( 24x17AH Selada). Tipo Módulo Rack (Fechado) com no mínino 20
</t>
    </r>
    <r>
      <rPr>
        <sz val="4.5"/>
        <rFont val="Calibri"/>
        <family val="1"/>
      </rPr>
      <t>baterias, kit de cabos internos, externos e terra. Módulos com dois engates rápidos. Referência.: NHS</t>
    </r>
  </si>
  <si>
    <r>
      <rPr>
        <sz val="4.5"/>
        <rFont val="Arial MT"/>
        <family val="2"/>
      </rPr>
      <t>CPUE 273</t>
    </r>
  </si>
  <si>
    <r>
      <rPr>
        <sz val="4.5"/>
        <rFont val="Arial MT"/>
        <family val="2"/>
      </rPr>
      <t>Nobreak monofásico 127V - 3kVA</t>
    </r>
  </si>
  <si>
    <r>
      <rPr>
        <sz val="4.5"/>
        <rFont val="Arial MT"/>
        <family val="2"/>
      </rPr>
      <t>CPUE 287</t>
    </r>
  </si>
  <si>
    <r>
      <rPr>
        <sz val="4.5"/>
        <rFont val="Arial MT"/>
        <family val="2"/>
      </rPr>
      <t>Câmeras IP com alimentação PoE +  conexão com cabo cat 6.</t>
    </r>
  </si>
  <si>
    <r>
      <rPr>
        <b/>
        <sz val="6"/>
        <rFont val="Arial"/>
        <family val="2"/>
      </rPr>
      <t>1.7.2</t>
    </r>
  </si>
  <si>
    <r>
      <rPr>
        <b/>
        <sz val="6"/>
        <rFont val="Arial"/>
        <family val="2"/>
      </rPr>
      <t>INSTALAÇÕES HIDROSSANITÁRIS</t>
    </r>
  </si>
  <si>
    <r>
      <rPr>
        <b/>
        <sz val="5"/>
        <rFont val="Arial"/>
        <family val="2"/>
      </rPr>
      <t>ÁGUA POTÁVEL E APROVEITAMENTO</t>
    </r>
  </si>
  <si>
    <r>
      <rPr>
        <b/>
        <sz val="5"/>
        <rFont val="Arial"/>
        <family val="2"/>
      </rPr>
      <t>1.7.2.1</t>
    </r>
  </si>
  <si>
    <r>
      <rPr>
        <b/>
        <sz val="5"/>
        <rFont val="Arial"/>
        <family val="2"/>
      </rPr>
      <t>REGISTROS</t>
    </r>
  </si>
  <si>
    <r>
      <rPr>
        <sz val="4.5"/>
        <rFont val="Arial MT"/>
        <family val="2"/>
      </rPr>
      <t>SINAPI 94492</t>
    </r>
  </si>
  <si>
    <r>
      <rPr>
        <sz val="4.5"/>
        <rFont val="Arial MT"/>
        <family val="2"/>
      </rPr>
      <t>Registro esfera, PVC, sold. DN 50 mm (2")</t>
    </r>
  </si>
  <si>
    <r>
      <rPr>
        <sz val="4.5"/>
        <rFont val="Arial MT"/>
        <family val="2"/>
      </rPr>
      <t>SINAPI 94491</t>
    </r>
  </si>
  <si>
    <r>
      <rPr>
        <sz val="4.5"/>
        <rFont val="Arial MT"/>
        <family val="2"/>
      </rPr>
      <t>Registro esfera, PVC, sold. DN 40 mm (1.1/4")</t>
    </r>
  </si>
  <si>
    <r>
      <rPr>
        <sz val="4.5"/>
        <rFont val="Arial MT"/>
        <family val="2"/>
      </rPr>
      <t>SINAPI 94490</t>
    </r>
  </si>
  <si>
    <r>
      <rPr>
        <sz val="4.5"/>
        <rFont val="Arial MT"/>
        <family val="2"/>
      </rPr>
      <t>Registro esfera, PVC, sold. DN 32 mm (1")</t>
    </r>
  </si>
  <si>
    <r>
      <rPr>
        <sz val="4.5"/>
        <rFont val="Arial MT"/>
        <family val="2"/>
      </rPr>
      <t>SINAPI 94489</t>
    </r>
  </si>
  <si>
    <r>
      <rPr>
        <sz val="4.5"/>
        <rFont val="Arial MT"/>
        <family val="2"/>
      </rPr>
      <t>Registro esfera, PVC, sold. DN 25 mm (3/4")</t>
    </r>
  </si>
  <si>
    <r>
      <rPr>
        <sz val="4.5"/>
        <rFont val="Arial MT"/>
        <family val="2"/>
      </rPr>
      <t>SINAPI 89987</t>
    </r>
  </si>
  <si>
    <r>
      <rPr>
        <sz val="4.5"/>
        <rFont val="Arial MT"/>
        <family val="2"/>
      </rPr>
      <t>Registro gaveta, latão, com canopla DN 3/4" (25 mm)</t>
    </r>
  </si>
  <si>
    <r>
      <rPr>
        <sz val="4.5"/>
        <rFont val="Arial MT"/>
        <family val="2"/>
      </rPr>
      <t>SINAPI 89351</t>
    </r>
  </si>
  <si>
    <r>
      <rPr>
        <sz val="4.5"/>
        <rFont val="Arial MT"/>
        <family val="2"/>
      </rPr>
      <t>Registro pressão, latão, com canopla DN 3/4" (25 mm)</t>
    </r>
  </si>
  <si>
    <r>
      <rPr>
        <sz val="4.5"/>
        <rFont val="Arial MT"/>
        <family val="2"/>
      </rPr>
      <t>SINAPI 89429</t>
    </r>
  </si>
  <si>
    <r>
      <rPr>
        <sz val="4.5"/>
        <rFont val="Arial MT"/>
        <family val="2"/>
      </rPr>
      <t>Adaptador curto com bolsa e rosca p/registro DN 25 mm X 3/4"</t>
    </r>
  </si>
  <si>
    <r>
      <rPr>
        <b/>
        <sz val="5"/>
        <rFont val="Arial"/>
        <family val="2"/>
      </rPr>
      <t>1.7.2.2</t>
    </r>
  </si>
  <si>
    <r>
      <rPr>
        <b/>
        <sz val="5"/>
        <rFont val="Arial"/>
        <family val="2"/>
      </rPr>
      <t>TUBULAÇÕES DE PVC</t>
    </r>
  </si>
  <si>
    <r>
      <rPr>
        <sz val="4.5"/>
        <rFont val="Arial MT"/>
        <family val="2"/>
      </rPr>
      <t>SINAPI 89449</t>
    </r>
  </si>
  <si>
    <r>
      <rPr>
        <sz val="4.5"/>
        <rFont val="Arial MT"/>
        <family val="2"/>
      </rPr>
      <t>Tubo PVC soldável DN 50 mm (barrilete)</t>
    </r>
  </si>
  <si>
    <r>
      <rPr>
        <sz val="4.5"/>
        <rFont val="Arial MT"/>
        <family val="2"/>
      </rPr>
      <t>SINAPI 89448</t>
    </r>
  </si>
  <si>
    <r>
      <rPr>
        <sz val="4.5"/>
        <rFont val="Arial MT"/>
        <family val="2"/>
      </rPr>
      <t>Tubo PVC soldável DN 40 MM (extravasor e limpeza)</t>
    </r>
  </si>
  <si>
    <r>
      <rPr>
        <sz val="4.5"/>
        <rFont val="Arial MT"/>
        <family val="2"/>
      </rPr>
      <t>SINAPI 89357</t>
    </r>
  </si>
  <si>
    <r>
      <rPr>
        <sz val="4.5"/>
        <rFont val="Arial MT"/>
        <family val="2"/>
      </rPr>
      <t>Tubo PVC soldável DN 32 MM</t>
    </r>
  </si>
  <si>
    <r>
      <rPr>
        <sz val="4.5"/>
        <rFont val="Arial MT"/>
        <family val="2"/>
      </rPr>
      <t>SINAPI 89356</t>
    </r>
  </si>
  <si>
    <r>
      <rPr>
        <sz val="4.5"/>
        <rFont val="Arial MT"/>
        <family val="2"/>
      </rPr>
      <t>Tubo PVC soldável DN 25 MM</t>
    </r>
  </si>
  <si>
    <r>
      <rPr>
        <sz val="4.5"/>
        <rFont val="Arial MT"/>
        <family val="2"/>
      </rPr>
      <t>SINAPI 91171</t>
    </r>
  </si>
  <si>
    <r>
      <rPr>
        <sz val="4.5"/>
        <rFont val="Arial MT"/>
        <family val="2"/>
      </rPr>
      <t>Fixação tubos horiz. diâm.  maiores 40 mm, menores ou iguais 75 mm</t>
    </r>
  </si>
  <si>
    <r>
      <rPr>
        <sz val="4.5"/>
        <rFont val="Arial MT"/>
        <family val="2"/>
      </rPr>
      <t>SINAPI 91170</t>
    </r>
  </si>
  <si>
    <r>
      <rPr>
        <sz val="4.5"/>
        <rFont val="Arial MT"/>
        <family val="2"/>
      </rPr>
      <t>Fixação tubos horiz. diâm. menores ou iguais 40 mm</t>
    </r>
  </si>
  <si>
    <r>
      <rPr>
        <b/>
        <sz val="5"/>
        <rFont val="Arial"/>
        <family val="2"/>
      </rPr>
      <t>1.7.2.3</t>
    </r>
  </si>
  <si>
    <r>
      <rPr>
        <b/>
        <sz val="5"/>
        <rFont val="Arial"/>
        <family val="2"/>
      </rPr>
      <t>CONEXÕES DE PVC</t>
    </r>
  </si>
  <si>
    <r>
      <rPr>
        <sz val="4.5"/>
        <rFont val="Arial MT"/>
        <family val="2"/>
      </rPr>
      <t>SINAPI 94706</t>
    </r>
  </si>
  <si>
    <r>
      <rPr>
        <sz val="4.5"/>
        <rFont val="Arial MT"/>
        <family val="2"/>
      </rPr>
      <t>Adaptador de PVC sold. c/flanges livres diâm. 50mm (2")</t>
    </r>
  </si>
  <si>
    <r>
      <rPr>
        <sz val="4.5"/>
        <rFont val="Arial MT"/>
        <family val="2"/>
      </rPr>
      <t>SINAPI 94705</t>
    </r>
  </si>
  <si>
    <r>
      <rPr>
        <sz val="4.5"/>
        <rFont val="Arial MT"/>
        <family val="2"/>
      </rPr>
      <t>Adaptador de PVC sold. c/flanges livres diâm. 40mm (1.1/4")</t>
    </r>
  </si>
  <si>
    <r>
      <rPr>
        <sz val="4.5"/>
        <rFont val="Arial MT"/>
        <family val="2"/>
      </rPr>
      <t>SINAPI 94704</t>
    </r>
  </si>
  <si>
    <r>
      <rPr>
        <sz val="4.5"/>
        <rFont val="Arial MT"/>
        <family val="2"/>
      </rPr>
      <t>Adaptador de PVC sold. c/flanges livres diâm. 32mm (1")</t>
    </r>
  </si>
  <si>
    <r>
      <rPr>
        <sz val="4.5"/>
        <rFont val="Arial MT"/>
        <family val="2"/>
      </rPr>
      <t>SINAPI 89501</t>
    </r>
  </si>
  <si>
    <r>
      <rPr>
        <sz val="4.5"/>
        <rFont val="Arial MT"/>
        <family val="2"/>
      </rPr>
      <t>Joelho 90 graus PVC soldável DN 50 mm</t>
    </r>
  </si>
  <si>
    <r>
      <rPr>
        <sz val="4.5"/>
        <rFont val="Arial MT"/>
        <family val="2"/>
      </rPr>
      <t>SINAPI 89497</t>
    </r>
  </si>
  <si>
    <r>
      <rPr>
        <sz val="4.5"/>
        <rFont val="Arial MT"/>
        <family val="2"/>
      </rPr>
      <t>Joelho 90 graus PVC soldável DN 40 mm</t>
    </r>
  </si>
  <si>
    <r>
      <rPr>
        <sz val="4.5"/>
        <rFont val="Arial MT"/>
        <family val="2"/>
      </rPr>
      <t>SINAPI 89367</t>
    </r>
  </si>
  <si>
    <r>
      <rPr>
        <sz val="4.5"/>
        <rFont val="Arial MT"/>
        <family val="2"/>
      </rPr>
      <t>Joelho 90 graus PVC soldável DN 32 mm</t>
    </r>
  </si>
  <si>
    <r>
      <rPr>
        <sz val="4.5"/>
        <rFont val="Arial MT"/>
        <family val="2"/>
      </rPr>
      <t>SINAPI 89481</t>
    </r>
  </si>
  <si>
    <r>
      <rPr>
        <sz val="4.5"/>
        <rFont val="Arial MT"/>
        <family val="2"/>
      </rPr>
      <t>Joelho 90 graus PVC soldável DN 25 mm</t>
    </r>
  </si>
  <si>
    <r>
      <rPr>
        <sz val="4.5"/>
        <rFont val="Arial MT"/>
        <family val="2"/>
      </rPr>
      <t>SINAPI 94672</t>
    </r>
  </si>
  <si>
    <r>
      <rPr>
        <sz val="4.5"/>
        <rFont val="Arial MT"/>
        <family val="2"/>
      </rPr>
      <t>Joelho 90 graus PVC soldável com bucha latão DN 25 mm X 3/4"</t>
    </r>
  </si>
  <si>
    <r>
      <rPr>
        <sz val="4.5"/>
        <rFont val="Arial MT"/>
        <family val="2"/>
      </rPr>
      <t>SINAPI 90373</t>
    </r>
  </si>
  <si>
    <r>
      <rPr>
        <sz val="4.5"/>
        <rFont val="Arial MT"/>
        <family val="2"/>
      </rPr>
      <t>Joelho 90 graus PVC soldável com bucha latão DN 25 mm X 1/2"</t>
    </r>
  </si>
  <si>
    <r>
      <rPr>
        <sz val="4.5"/>
        <rFont val="Arial MT"/>
        <family val="2"/>
      </rPr>
      <t>SINAPI 89625</t>
    </r>
  </si>
  <si>
    <r>
      <rPr>
        <sz val="4.5"/>
        <rFont val="Arial MT"/>
        <family val="2"/>
      </rPr>
      <t>Te PVC soldável DN 50 mm</t>
    </r>
  </si>
  <si>
    <r>
      <rPr>
        <sz val="4.5"/>
        <rFont val="Arial MT"/>
        <family val="2"/>
      </rPr>
      <t>SINAPI 89623</t>
    </r>
  </si>
  <si>
    <r>
      <rPr>
        <sz val="4.5"/>
        <rFont val="Arial MT"/>
        <family val="2"/>
      </rPr>
      <t>Te PVC soldável DN 40 mm</t>
    </r>
  </si>
  <si>
    <r>
      <rPr>
        <sz val="4.5"/>
        <rFont val="Arial MT"/>
        <family val="2"/>
      </rPr>
      <t>SINAPI 89620</t>
    </r>
  </si>
  <si>
    <r>
      <rPr>
        <sz val="4.5"/>
        <rFont val="Arial MT"/>
        <family val="2"/>
      </rPr>
      <t>Te PVC soldável DN 32 mm</t>
    </r>
  </si>
  <si>
    <r>
      <rPr>
        <sz val="4.5"/>
        <rFont val="Arial MT"/>
        <family val="2"/>
      </rPr>
      <t>SINAPI 89617</t>
    </r>
  </si>
  <si>
    <r>
      <rPr>
        <sz val="4.5"/>
        <rFont val="Arial MT"/>
        <family val="2"/>
      </rPr>
      <t>Te PVC soldável DN 25 mm</t>
    </r>
  </si>
  <si>
    <r>
      <rPr>
        <sz val="4.5"/>
        <rFont val="Arial MT"/>
        <family val="2"/>
      </rPr>
      <t>SINAPI 90374</t>
    </r>
  </si>
  <si>
    <r>
      <rPr>
        <sz val="4.5"/>
        <rFont val="Arial MT"/>
        <family val="2"/>
      </rPr>
      <t>Te PVC soldável com bucha latão DN 25 mm X 1/2"</t>
    </r>
  </si>
  <si>
    <r>
      <rPr>
        <b/>
        <sz val="5"/>
        <rFont val="Arial"/>
        <family val="2"/>
      </rPr>
      <t>1.7.2.4</t>
    </r>
  </si>
  <si>
    <r>
      <rPr>
        <b/>
        <sz val="5"/>
        <rFont val="Arial"/>
        <family val="2"/>
      </rPr>
      <t>CONEXÕES DE REDUÇÃO DE PVC</t>
    </r>
  </si>
  <si>
    <r>
      <rPr>
        <sz val="4.5"/>
        <rFont val="Arial MT"/>
        <family val="2"/>
      </rPr>
      <t>SINAPI 89626</t>
    </r>
  </si>
  <si>
    <r>
      <rPr>
        <sz val="4.5"/>
        <rFont val="Arial MT"/>
        <family val="2"/>
      </rPr>
      <t>Te redução PVC soldável DN 50 X 40 mm</t>
    </r>
  </si>
  <si>
    <r>
      <rPr>
        <sz val="4.5"/>
        <rFont val="Arial MT"/>
        <family val="2"/>
      </rPr>
      <t>SINAPI 89400</t>
    </r>
  </si>
  <si>
    <r>
      <rPr>
        <sz val="4.5"/>
        <rFont val="Arial MT"/>
        <family val="2"/>
      </rPr>
      <t>Te redução PVC soldável DN 32 X 25 mm</t>
    </r>
  </si>
  <si>
    <r>
      <rPr>
        <sz val="4.5"/>
        <rFont val="Arial MT"/>
        <family val="2"/>
      </rPr>
      <t>SINAPI  89562</t>
    </r>
  </si>
  <si>
    <r>
      <rPr>
        <sz val="4.5"/>
        <rFont val="Arial MT"/>
        <family val="2"/>
      </rPr>
      <t>Luva redução PVC soldável  DN 40 X 32 mm</t>
    </r>
  </si>
  <si>
    <r>
      <rPr>
        <sz val="4.5"/>
        <rFont val="Arial MT"/>
        <family val="2"/>
      </rPr>
      <t>SINAPI  103966</t>
    </r>
  </si>
  <si>
    <r>
      <rPr>
        <sz val="4.5"/>
        <rFont val="Arial MT"/>
        <family val="2"/>
      </rPr>
      <t>Bucha redução PVC soldável  DN 50 X 25 mm</t>
    </r>
  </si>
  <si>
    <r>
      <rPr>
        <b/>
        <sz val="5"/>
        <rFont val="Arial"/>
        <family val="2"/>
      </rPr>
      <t>1.7.2.5</t>
    </r>
  </si>
  <si>
    <r>
      <rPr>
        <b/>
        <sz val="4.5"/>
        <rFont val="Arial"/>
        <family val="2"/>
      </rPr>
      <t>SISTEMA DE RECALQUE ÁGUA POTÁVEL</t>
    </r>
  </si>
  <si>
    <r>
      <rPr>
        <sz val="4.5"/>
        <rFont val="Arial MT"/>
        <family val="2"/>
      </rPr>
      <t>SINAPI 95637</t>
    </r>
  </si>
  <si>
    <r>
      <rPr>
        <sz val="4.5"/>
        <rFont val="Arial MT"/>
        <family val="2"/>
      </rPr>
      <t xml:space="preserve">Kit cavalete medição água - entrada principal em aço galvanizado DN 25 (1") - fornecimento
</t>
    </r>
    <r>
      <rPr>
        <sz val="4.5"/>
        <rFont val="Arial MT"/>
        <family val="2"/>
      </rPr>
      <t>e instalação (exclusive hidrômetro)</t>
    </r>
  </si>
  <si>
    <r>
      <rPr>
        <sz val="4.5"/>
        <rFont val="Arial MT"/>
        <family val="2"/>
      </rPr>
      <t>SINAPI 94798</t>
    </r>
  </si>
  <si>
    <r>
      <rPr>
        <sz val="4.5"/>
        <rFont val="Arial MT"/>
        <family val="2"/>
      </rPr>
      <t>Torneria bóia  DN 25 mm(1")</t>
    </r>
  </si>
  <si>
    <r>
      <rPr>
        <sz val="4.5"/>
        <rFont val="Arial MT"/>
        <family val="2"/>
      </rPr>
      <t>SINAPI 102617</t>
    </r>
  </si>
  <si>
    <r>
      <rPr>
        <sz val="4.5"/>
        <rFont val="Arial MT"/>
        <family val="2"/>
      </rPr>
      <t>Reservatório de fibra de vidro cap. 5.000 litros</t>
    </r>
  </si>
  <si>
    <r>
      <rPr>
        <sz val="4.5"/>
        <rFont val="Arial MT"/>
        <family val="2"/>
      </rPr>
      <t>SINAPI 89382</t>
    </r>
  </si>
  <si>
    <r>
      <rPr>
        <sz val="4.5"/>
        <rFont val="Arial MT"/>
        <family val="2"/>
      </rPr>
      <t>União , PVC, soldável, DN 25 mm, Iinstalado em ramal de distribuição de água - fornecimento e instalação</t>
    </r>
  </si>
  <si>
    <r>
      <rPr>
        <sz val="4.5"/>
        <rFont val="Arial MT"/>
        <family val="2"/>
      </rPr>
      <t>SINAPI 99629</t>
    </r>
  </si>
  <si>
    <r>
      <rPr>
        <sz val="4.5"/>
        <rFont val="Arial MT"/>
        <family val="2"/>
      </rPr>
      <t>Válvula de retenção vetical DN 1" (25 mm)</t>
    </r>
  </si>
  <si>
    <r>
      <rPr>
        <sz val="4.5"/>
        <rFont val="Arial MT"/>
        <family val="2"/>
      </rPr>
      <t>SINAPI 102118</t>
    </r>
  </si>
  <si>
    <r>
      <rPr>
        <sz val="4.5"/>
        <rFont val="Arial MT"/>
        <family val="2"/>
      </rPr>
      <t>Bomba centífuga, trifásica, 3 CV</t>
    </r>
  </si>
  <si>
    <r>
      <rPr>
        <sz val="4.5"/>
        <rFont val="Arial MT"/>
        <family val="2"/>
      </rPr>
      <t>SINAPI 102137</t>
    </r>
  </si>
  <si>
    <r>
      <rPr>
        <sz val="4.5"/>
        <rFont val="Arial MT"/>
        <family val="2"/>
      </rPr>
      <t>Chave bóia automática superior/inferior 15 A/250 V - fornecimento e instalação</t>
    </r>
  </si>
  <si>
    <r>
      <rPr>
        <sz val="4.5"/>
        <rFont val="Arial MT"/>
        <family val="2"/>
      </rPr>
      <t>CPUE 305</t>
    </r>
  </si>
  <si>
    <r>
      <rPr>
        <sz val="4.5"/>
        <rFont val="Arial MT"/>
        <family val="2"/>
      </rPr>
      <t>Cisterna vertical modular cap. 1.000 Litros - ref. TECNOTRI</t>
    </r>
  </si>
  <si>
    <r>
      <rPr>
        <sz val="4.5"/>
        <rFont val="Arial MT"/>
        <family val="2"/>
      </rPr>
      <t>CPUE 306</t>
    </r>
  </si>
  <si>
    <r>
      <rPr>
        <sz val="4.5"/>
        <rFont val="Arial MT"/>
        <family val="2"/>
      </rPr>
      <t>Reservatório de fibra de vidro cap. 3.000 Litros</t>
    </r>
  </si>
  <si>
    <r>
      <rPr>
        <sz val="4.5"/>
        <rFont val="Arial MT"/>
        <family val="2"/>
      </rPr>
      <t>CPUE 307</t>
    </r>
  </si>
  <si>
    <r>
      <rPr>
        <sz val="4.5"/>
        <rFont val="Arial MT"/>
        <family val="2"/>
      </rPr>
      <t>Filtro decantador ref. TECNOTRI</t>
    </r>
  </si>
  <si>
    <r>
      <rPr>
        <sz val="4.5"/>
        <rFont val="Arial MT"/>
        <family val="2"/>
      </rPr>
      <t>CPUE 308</t>
    </r>
  </si>
  <si>
    <r>
      <rPr>
        <sz val="4.5"/>
        <rFont val="Arial MT"/>
        <family val="2"/>
      </rPr>
      <t>Bomba centríguga trifásica 2 CV</t>
    </r>
  </si>
  <si>
    <r>
      <rPr>
        <b/>
        <sz val="5"/>
        <rFont val="Arial"/>
        <family val="2"/>
      </rPr>
      <t>ESGOTO SANITÁRIO</t>
    </r>
  </si>
  <si>
    <r>
      <rPr>
        <b/>
        <sz val="5"/>
        <rFont val="Arial"/>
        <family val="2"/>
      </rPr>
      <t>1.7.2.6</t>
    </r>
  </si>
  <si>
    <r>
      <rPr>
        <b/>
        <sz val="5"/>
        <rFont val="Arial"/>
        <family val="2"/>
      </rPr>
      <t>TUBULAÇÕES DE ESGOTO DE PVC</t>
    </r>
  </si>
  <si>
    <r>
      <rPr>
        <sz val="4.5"/>
        <rFont val="Arial MT"/>
        <family val="2"/>
      </rPr>
      <t>SINAPI 89512</t>
    </r>
  </si>
  <si>
    <r>
      <rPr>
        <sz val="4.5"/>
        <rFont val="Arial MT"/>
        <family val="2"/>
      </rPr>
      <t>Tubo PVC, série reforçada, DN 100 mm</t>
    </r>
  </si>
  <si>
    <r>
      <rPr>
        <sz val="4.5"/>
        <rFont val="Arial MT"/>
        <family val="2"/>
      </rPr>
      <t>SINAPI 89511</t>
    </r>
  </si>
  <si>
    <r>
      <rPr>
        <sz val="4.5"/>
        <rFont val="Arial MT"/>
        <family val="2"/>
      </rPr>
      <t>Tubo PVC, série reforçada, DN 75 mm</t>
    </r>
  </si>
  <si>
    <r>
      <rPr>
        <sz val="4.5"/>
        <rFont val="Arial MT"/>
        <family val="2"/>
      </rPr>
      <t>SINAPI 89509</t>
    </r>
  </si>
  <si>
    <r>
      <rPr>
        <sz val="4.5"/>
        <rFont val="Arial MT"/>
        <family val="2"/>
      </rPr>
      <t>Tubo PVC, série reforçada, DN 50 mm</t>
    </r>
  </si>
  <si>
    <r>
      <rPr>
        <sz val="4.5"/>
        <rFont val="Arial MT"/>
        <family val="2"/>
      </rPr>
      <t>SINAPI 89508</t>
    </r>
  </si>
  <si>
    <r>
      <rPr>
        <sz val="4.5"/>
        <rFont val="Arial MT"/>
        <family val="2"/>
      </rPr>
      <t>Tubo PVC, série reforçada, DN 40 mm</t>
    </r>
  </si>
  <si>
    <r>
      <rPr>
        <sz val="4.5"/>
        <rFont val="Arial MT"/>
        <family val="2"/>
      </rPr>
      <t>SINAPI 91172</t>
    </r>
  </si>
  <si>
    <r>
      <rPr>
        <sz val="4.5"/>
        <rFont val="Arial MT"/>
        <family val="2"/>
      </rPr>
      <t>Fixação de tubos horiz. diâm. maiores 75 mm</t>
    </r>
  </si>
  <si>
    <r>
      <rPr>
        <sz val="4.5"/>
        <rFont val="Arial MT"/>
        <family val="2"/>
      </rPr>
      <t>Fixação de tubos horiz. diâm.maiores 40 mm, menores ou iguais 75 mm</t>
    </r>
  </si>
  <si>
    <r>
      <rPr>
        <b/>
        <sz val="5"/>
        <rFont val="Arial"/>
        <family val="2"/>
      </rPr>
      <t>1.7.2.7</t>
    </r>
  </si>
  <si>
    <r>
      <rPr>
        <sz val="4.5"/>
        <rFont val="Arial MT"/>
        <family val="2"/>
      </rPr>
      <t>SINAPI 89529</t>
    </r>
  </si>
  <si>
    <r>
      <rPr>
        <sz val="4.5"/>
        <rFont val="Arial MT"/>
        <family val="2"/>
      </rPr>
      <t>Joelho 90 graus PVC, série reforçada, DN 100 mm</t>
    </r>
  </si>
  <si>
    <r>
      <rPr>
        <sz val="4.5"/>
        <rFont val="Arial MT"/>
        <family val="2"/>
      </rPr>
      <t>SINAPI 89518</t>
    </r>
  </si>
  <si>
    <r>
      <rPr>
        <sz val="4.5"/>
        <rFont val="Arial MT"/>
        <family val="2"/>
      </rPr>
      <t>Joelho 90 graus PVC, série reforçada, DN 50 mm</t>
    </r>
  </si>
  <si>
    <r>
      <rPr>
        <sz val="4.5"/>
        <rFont val="Arial MT"/>
        <family val="2"/>
      </rPr>
      <t>SINAPI 89514</t>
    </r>
  </si>
  <si>
    <r>
      <rPr>
        <sz val="4.5"/>
        <rFont val="Arial MT"/>
        <family val="2"/>
      </rPr>
      <t>Joelho 90 graus PVC, série reforçada, DN 40 mm</t>
    </r>
  </si>
  <si>
    <r>
      <rPr>
        <sz val="4.5"/>
        <rFont val="Arial MT"/>
        <family val="2"/>
      </rPr>
      <t>SINAPI 89531</t>
    </r>
  </si>
  <si>
    <r>
      <rPr>
        <sz val="4.5"/>
        <rFont val="Arial MT"/>
        <family val="2"/>
      </rPr>
      <t>Joelho 45 graus PVC, série reforçada, DN 100 mm</t>
    </r>
  </si>
  <si>
    <r>
      <rPr>
        <sz val="4.5"/>
        <rFont val="Arial MT"/>
        <family val="2"/>
      </rPr>
      <t>SINAPI 89582</t>
    </r>
  </si>
  <si>
    <r>
      <rPr>
        <sz val="4.5"/>
        <rFont val="Arial MT"/>
        <family val="2"/>
      </rPr>
      <t>Joelho 45 graus PVC, série reforçada, DN 75 mm</t>
    </r>
  </si>
  <si>
    <r>
      <rPr>
        <sz val="4.5"/>
        <rFont val="Arial MT"/>
        <family val="2"/>
      </rPr>
      <t>SINAPI 89520</t>
    </r>
  </si>
  <si>
    <r>
      <rPr>
        <sz val="4.5"/>
        <rFont val="Arial MT"/>
        <family val="2"/>
      </rPr>
      <t>Joelho 45 graus PVC, série reforçada, DN 50 mm</t>
    </r>
  </si>
  <si>
    <r>
      <rPr>
        <sz val="4.5"/>
        <rFont val="Arial MT"/>
        <family val="2"/>
      </rPr>
      <t>SINAPI 89516</t>
    </r>
  </si>
  <si>
    <r>
      <rPr>
        <sz val="4.5"/>
        <rFont val="Arial MT"/>
        <family val="2"/>
      </rPr>
      <t>Joelho 45 graus PVC, série reforçada, DN 40 mm</t>
    </r>
  </si>
  <si>
    <r>
      <rPr>
        <sz val="4.5"/>
        <rFont val="Arial MT"/>
        <family val="2"/>
      </rPr>
      <t>SINAPI 89693</t>
    </r>
  </si>
  <si>
    <r>
      <rPr>
        <sz val="4.5"/>
        <rFont val="Arial MT"/>
        <family val="2"/>
      </rPr>
      <t>Te, PVC, série reforçada, DN 100 X 100 mm</t>
    </r>
  </si>
  <si>
    <r>
      <rPr>
        <sz val="4.5"/>
        <rFont val="Arial MT"/>
        <family val="2"/>
      </rPr>
      <t>CPUE 314</t>
    </r>
  </si>
  <si>
    <r>
      <rPr>
        <sz val="4.5"/>
        <rFont val="Arial MT"/>
        <family val="2"/>
      </rPr>
      <t>Te, PVC, série reforçada, DN 50 X 50 mm</t>
    </r>
  </si>
  <si>
    <r>
      <rPr>
        <sz val="4.5"/>
        <rFont val="Arial MT"/>
        <family val="2"/>
      </rPr>
      <t>SINAPI 89690</t>
    </r>
  </si>
  <si>
    <r>
      <rPr>
        <sz val="4.5"/>
        <rFont val="Arial MT"/>
        <family val="2"/>
      </rPr>
      <t>Junção simples PVC, série reforçada, DN 100 X 100 mm</t>
    </r>
  </si>
  <si>
    <r>
      <rPr>
        <sz val="4.5"/>
        <rFont val="Arial MT"/>
        <family val="2"/>
      </rPr>
      <t>SINAPI 104178</t>
    </r>
  </si>
  <si>
    <r>
      <rPr>
        <sz val="4.5"/>
        <rFont val="Arial MT"/>
        <family val="2"/>
      </rPr>
      <t>Cap PVC,reforçado, DN 100mm</t>
    </r>
  </si>
  <si>
    <r>
      <rPr>
        <sz val="4.5"/>
        <rFont val="Arial MT"/>
        <family val="2"/>
      </rPr>
      <t>CPUE 313</t>
    </r>
  </si>
  <si>
    <r>
      <rPr>
        <sz val="4.5"/>
        <rFont val="Arial MT"/>
        <family val="2"/>
      </rPr>
      <t>Cap PVC, DN 50 mm</t>
    </r>
  </si>
  <si>
    <r>
      <rPr>
        <b/>
        <sz val="5"/>
        <rFont val="Arial"/>
        <family val="2"/>
      </rPr>
      <t>1.7.2.8</t>
    </r>
  </si>
  <si>
    <r>
      <rPr>
        <sz val="4.5"/>
        <rFont val="Arial MT"/>
        <family val="2"/>
      </rPr>
      <t>CPUE 312</t>
    </r>
  </si>
  <si>
    <r>
      <rPr>
        <sz val="4.5"/>
        <rFont val="Arial MT"/>
        <family val="2"/>
      </rPr>
      <t>Te de redução PVC, série reforçada, DN 100 X 50mm</t>
    </r>
  </si>
  <si>
    <r>
      <rPr>
        <sz val="4.5"/>
        <rFont val="Arial MT"/>
        <family val="2"/>
      </rPr>
      <t>CPUE 315</t>
    </r>
  </si>
  <si>
    <r>
      <rPr>
        <sz val="4.5"/>
        <rFont val="Arial MT"/>
        <family val="2"/>
      </rPr>
      <t>Te de redução PVC, série reforçada, DN 75 X 50mm</t>
    </r>
  </si>
  <si>
    <r>
      <rPr>
        <sz val="4.5"/>
        <rFont val="Arial MT"/>
        <family val="2"/>
      </rPr>
      <t>SINAPI 89569</t>
    </r>
  </si>
  <si>
    <r>
      <rPr>
        <sz val="4.5"/>
        <rFont val="Arial MT"/>
        <family val="2"/>
      </rPr>
      <t>Junção simples PVC, série reforçada, DN 100 X 75 mm</t>
    </r>
  </si>
  <si>
    <r>
      <rPr>
        <sz val="4.5"/>
        <rFont val="Arial MT"/>
        <family val="2"/>
      </rPr>
      <t>CPUE 316</t>
    </r>
  </si>
  <si>
    <r>
      <rPr>
        <sz val="4.5"/>
        <rFont val="Arial MT"/>
        <family val="2"/>
      </rPr>
      <t>Junção simples PVC, série reforçada, DN 100 X 50 mm</t>
    </r>
  </si>
  <si>
    <r>
      <rPr>
        <sz val="4.5"/>
        <rFont val="Arial MT"/>
        <family val="2"/>
      </rPr>
      <t>CPUE 317</t>
    </r>
  </si>
  <si>
    <r>
      <rPr>
        <sz val="4.5"/>
        <rFont val="Arial MT"/>
        <family val="2"/>
      </rPr>
      <t>Junção simples PVC, série reforçada, DN 75 X 50 mm</t>
    </r>
  </si>
  <si>
    <r>
      <rPr>
        <b/>
        <sz val="5"/>
        <rFont val="Arial"/>
        <family val="2"/>
      </rPr>
      <t>1.7.2.9</t>
    </r>
  </si>
  <si>
    <r>
      <rPr>
        <b/>
        <sz val="5"/>
        <rFont val="Arial"/>
        <family val="2"/>
      </rPr>
      <t>CAIXAS SIFONADAS E CAIXAS DE INSPEÇÃO</t>
    </r>
  </si>
  <si>
    <r>
      <rPr>
        <sz val="4.5"/>
        <rFont val="Arial MT"/>
        <family val="2"/>
      </rPr>
      <t>CPUE 318</t>
    </r>
  </si>
  <si>
    <r>
      <rPr>
        <sz val="4.5"/>
        <rFont val="Arial MT"/>
        <family val="2"/>
      </rPr>
      <t>Caixa sifonada, PVC, DN 150 X 150 X 50 mm</t>
    </r>
  </si>
  <si>
    <r>
      <rPr>
        <sz val="4.5"/>
        <rFont val="Arial MT"/>
        <family val="2"/>
      </rPr>
      <t>CPUE 319</t>
    </r>
  </si>
  <si>
    <r>
      <rPr>
        <sz val="4.5"/>
        <rFont val="Arial MT"/>
        <family val="2"/>
      </rPr>
      <t>Caixa sifonada, PVC, DN 250 mm</t>
    </r>
  </si>
  <si>
    <r>
      <rPr>
        <sz val="4.5"/>
        <rFont val="Arial MT"/>
        <family val="2"/>
      </rPr>
      <t>SINAPI 98109</t>
    </r>
  </si>
  <si>
    <r>
      <rPr>
        <sz val="4.5"/>
        <rFont val="Arial MT"/>
        <family val="2"/>
      </rPr>
      <t>Caixa de gordura especial, 320 Litros</t>
    </r>
  </si>
  <si>
    <r>
      <rPr>
        <sz val="4.5"/>
        <rFont val="Arial MT"/>
        <family val="2"/>
      </rPr>
      <t>SINAPI 97902</t>
    </r>
  </si>
  <si>
    <r>
      <rPr>
        <sz val="4.5"/>
        <rFont val="Arial MT"/>
        <family val="2"/>
      </rPr>
      <t>Caixa de inspeção em alvenaria  de tijolo maciço 60 X 60 X 60 cm</t>
    </r>
  </si>
  <si>
    <r>
      <rPr>
        <b/>
        <sz val="5"/>
        <rFont val="Arial"/>
        <family val="2"/>
      </rPr>
      <t>DRENAGEM PLUVIAL</t>
    </r>
  </si>
  <si>
    <r>
      <rPr>
        <b/>
        <sz val="5"/>
        <rFont val="Arial"/>
        <family val="2"/>
      </rPr>
      <t>1.7.2.10</t>
    </r>
  </si>
  <si>
    <r>
      <rPr>
        <b/>
        <sz val="5"/>
        <rFont val="Arial"/>
        <family val="2"/>
      </rPr>
      <t>TUBULAÇÕES E CONEXÕES DE PVC DE ESGOTO PLUVIAL</t>
    </r>
  </si>
  <si>
    <r>
      <rPr>
        <sz val="4.5"/>
        <rFont val="Arial MT"/>
        <family val="2"/>
      </rPr>
      <t>Te PVC, série reforçada, DN 100 mm</t>
    </r>
  </si>
  <si>
    <r>
      <rPr>
        <sz val="4.5"/>
        <rFont val="Arial MT"/>
        <family val="2"/>
      </rPr>
      <t>CPUE 320</t>
    </r>
  </si>
  <si>
    <r>
      <rPr>
        <sz val="4.5"/>
        <rFont val="Arial MT"/>
        <family val="2"/>
      </rPr>
      <t>Redução excêntrica PVC, DN 100 X 50 mm</t>
    </r>
  </si>
  <si>
    <r>
      <rPr>
        <b/>
        <sz val="5"/>
        <rFont val="Arial"/>
        <family val="2"/>
      </rPr>
      <t>1.7.2.11</t>
    </r>
  </si>
  <si>
    <r>
      <rPr>
        <b/>
        <sz val="5"/>
        <rFont val="Arial"/>
        <family val="2"/>
      </rPr>
      <t>DRENAGEM, CAIXAS SIFONADAS E CAIXAS DE INSPEÇÃO</t>
    </r>
  </si>
  <si>
    <r>
      <rPr>
        <sz val="4.5"/>
        <rFont val="Arial MT"/>
        <family val="2"/>
      </rPr>
      <t>SINAPI 89491</t>
    </r>
  </si>
  <si>
    <r>
      <rPr>
        <sz val="4.5"/>
        <rFont val="Arial MT"/>
        <family val="2"/>
      </rPr>
      <t>Caixa sifonada, PVC, DN 150 X 185 X 75 mm</t>
    </r>
  </si>
  <si>
    <r>
      <rPr>
        <sz val="4.5"/>
        <rFont val="Arial MT"/>
        <family val="2"/>
      </rPr>
      <t>CPUE 323</t>
    </r>
  </si>
  <si>
    <r>
      <rPr>
        <sz val="4.5"/>
        <rFont val="Arial MT"/>
        <family val="2"/>
      </rPr>
      <t>Calha com grelha  e=25 mm</t>
    </r>
  </si>
  <si>
    <r>
      <rPr>
        <sz val="4.5"/>
        <rFont val="Arial MT"/>
        <family val="2"/>
      </rPr>
      <t>SINAPI 102722</t>
    </r>
  </si>
  <si>
    <r>
      <rPr>
        <sz val="4.5"/>
        <rFont val="Arial MT"/>
        <family val="2"/>
      </rPr>
      <t>Dreno em muro de contenção , executado no pé do muro, com tubo de PVC corrugado flexível, perfurado, enchimento com brita, envolvido colm manta geotêxtil</t>
    </r>
  </si>
  <si>
    <r>
      <rPr>
        <sz val="4.5"/>
        <rFont val="Arial MT"/>
        <family val="2"/>
      </rPr>
      <t xml:space="preserve">SINAPI
</t>
    </r>
    <r>
      <rPr>
        <sz val="4.5"/>
        <rFont val="Arial MT"/>
        <family val="2"/>
      </rPr>
      <t>99273+97997</t>
    </r>
  </si>
  <si>
    <r>
      <rPr>
        <sz val="4.5"/>
        <rFont val="Arial MT"/>
        <family val="2"/>
      </rPr>
      <t>Poço de coleta pluvial, circular, em concreto pré-moldadpo, diâmetro interno = 1,5 m, profundidade = 1,45 m</t>
    </r>
  </si>
  <si>
    <r>
      <rPr>
        <sz val="4.5"/>
        <rFont val="Arial MT"/>
        <family val="2"/>
      </rPr>
      <t>CPUE 324</t>
    </r>
  </si>
  <si>
    <r>
      <rPr>
        <sz val="4.5"/>
        <rFont val="Arial MT"/>
        <family val="2"/>
      </rPr>
      <t>Bomba submersível  pot. 2 CV</t>
    </r>
  </si>
  <si>
    <r>
      <rPr>
        <sz val="4.5"/>
        <rFont val="Arial MT"/>
        <family val="2"/>
      </rPr>
      <t>Caixa de inspeção em alvenaria de tijolo maciço 60 X 60 X 60 cm</t>
    </r>
  </si>
  <si>
    <r>
      <rPr>
        <b/>
        <sz val="5"/>
        <rFont val="Arial"/>
        <family val="2"/>
      </rPr>
      <t>1.7.2.12</t>
    </r>
  </si>
  <si>
    <r>
      <rPr>
        <b/>
        <sz val="5"/>
        <rFont val="Arial"/>
        <family val="2"/>
      </rPr>
      <t>DRENOS DE AR-CONDICIONADO</t>
    </r>
  </si>
  <si>
    <r>
      <rPr>
        <sz val="4.5"/>
        <rFont val="Arial MT"/>
        <family val="2"/>
      </rPr>
      <t>Tubo PVC, soldável, DN 25 mm</t>
    </r>
  </si>
  <si>
    <r>
      <rPr>
        <sz val="4.5"/>
        <rFont val="Arial MT"/>
        <family val="2"/>
      </rPr>
      <t>Tubo PVC, soldável, DN 32 mm</t>
    </r>
  </si>
  <si>
    <r>
      <rPr>
        <sz val="4.5"/>
        <rFont val="Arial MT"/>
        <family val="2"/>
      </rPr>
      <t>Tubo PVC, soldável, DN 40 mm</t>
    </r>
  </si>
  <si>
    <r>
      <rPr>
        <sz val="4.5"/>
        <rFont val="Arial MT"/>
        <family val="2"/>
      </rPr>
      <t>SINAPI 89362</t>
    </r>
  </si>
  <si>
    <r>
      <rPr>
        <sz val="4.5"/>
        <rFont val="Arial MT"/>
        <family val="2"/>
      </rPr>
      <t>Joelho 90 graus, PVC, soldável, DN 25 mm</t>
    </r>
  </si>
  <si>
    <r>
      <rPr>
        <sz val="4.5"/>
        <rFont val="Arial MT"/>
        <family val="2"/>
      </rPr>
      <t>Joelho 90 graus, PVC, soldável, DN 32 mm</t>
    </r>
  </si>
  <si>
    <r>
      <rPr>
        <sz val="4.5"/>
        <rFont val="Arial MT"/>
        <family val="2"/>
      </rPr>
      <t>SINAPI 89363</t>
    </r>
  </si>
  <si>
    <r>
      <rPr>
        <sz val="4.5"/>
        <rFont val="Arial MT"/>
        <family val="2"/>
      </rPr>
      <t>Joelho 45 graus, PVC, soldável, DN 25 mm</t>
    </r>
  </si>
  <si>
    <r>
      <rPr>
        <sz val="4.5"/>
        <rFont val="Arial MT"/>
        <family val="2"/>
      </rPr>
      <t>SINAPI 89498</t>
    </r>
  </si>
  <si>
    <r>
      <rPr>
        <sz val="4.5"/>
        <rFont val="Arial MT"/>
        <family val="2"/>
      </rPr>
      <t>Joelho 45 graus, PVC, soldável, DN 40 mm</t>
    </r>
  </si>
  <si>
    <r>
      <rPr>
        <sz val="4.5"/>
        <rFont val="Arial MT"/>
        <family val="2"/>
      </rPr>
      <t>SINAPI 94692</t>
    </r>
  </si>
  <si>
    <r>
      <rPr>
        <sz val="4.5"/>
        <rFont val="Arial MT"/>
        <family val="2"/>
      </rPr>
      <t>Te, PVC soldável, DN 40 mm</t>
    </r>
  </si>
  <si>
    <r>
      <rPr>
        <sz val="4.5"/>
        <rFont val="Arial MT"/>
        <family val="2"/>
      </rPr>
      <t>Te redução, PVC soldável, DN 32x25 mm</t>
    </r>
  </si>
  <si>
    <r>
      <rPr>
        <sz val="4.5"/>
        <rFont val="Arial MT"/>
        <family val="2"/>
      </rPr>
      <t>CPUE 321</t>
    </r>
  </si>
  <si>
    <r>
      <rPr>
        <sz val="4.5"/>
        <rFont val="Arial MT"/>
        <family val="2"/>
      </rPr>
      <t>Te redução, PVC soldável, DN 40x25 mm</t>
    </r>
  </si>
  <si>
    <r>
      <rPr>
        <sz val="4.5"/>
        <rFont val="Arial MT"/>
        <family val="2"/>
      </rPr>
      <t>CPUE 322</t>
    </r>
  </si>
  <si>
    <r>
      <rPr>
        <sz val="4.5"/>
        <rFont val="Arial MT"/>
        <family val="2"/>
      </rPr>
      <t>Bucha redução, PVC soldável, DN 32x25 mm</t>
    </r>
  </si>
  <si>
    <r>
      <rPr>
        <sz val="4.5"/>
        <rFont val="Arial MT"/>
        <family val="2"/>
      </rPr>
      <t>SBC 52398</t>
    </r>
  </si>
  <si>
    <r>
      <rPr>
        <sz val="4.5"/>
        <rFont val="Arial MT"/>
        <family val="2"/>
      </rPr>
      <t>Bucha redução, PVC soldável, DN 32x40 mm</t>
    </r>
  </si>
  <si>
    <r>
      <rPr>
        <b/>
        <sz val="5"/>
        <rFont val="Arial"/>
        <family val="2"/>
      </rPr>
      <t>1.7.2.13</t>
    </r>
  </si>
  <si>
    <r>
      <rPr>
        <b/>
        <sz val="5"/>
        <rFont val="Arial"/>
        <family val="2"/>
      </rPr>
      <t>LOUÇAS E METAIS</t>
    </r>
  </si>
  <si>
    <r>
      <rPr>
        <sz val="4.5"/>
        <rFont val="Arial MT"/>
        <family val="2"/>
      </rPr>
      <t>CPUE 375</t>
    </r>
  </si>
  <si>
    <r>
      <rPr>
        <sz val="4.5"/>
        <rFont val="Arial MT"/>
        <family val="2"/>
      </rPr>
      <t>Bacia sanitária c/caixa acoplada</t>
    </r>
  </si>
  <si>
    <r>
      <rPr>
        <sz val="4.5"/>
        <rFont val="Arial MT"/>
        <family val="2"/>
      </rPr>
      <t>SINAPI 86903</t>
    </r>
  </si>
  <si>
    <r>
      <rPr>
        <sz val="4.5"/>
        <rFont val="Arial MT"/>
        <family val="2"/>
      </rPr>
      <t>Lavatório com coluna</t>
    </r>
  </si>
  <si>
    <r>
      <rPr>
        <sz val="4.5"/>
        <rFont val="Arial MT"/>
        <family val="2"/>
      </rPr>
      <t>CPUE 376</t>
    </r>
  </si>
  <si>
    <r>
      <rPr>
        <sz val="4.5"/>
        <rFont val="Arial MT"/>
        <family val="2"/>
      </rPr>
      <t>Lavatório sem coluna</t>
    </r>
  </si>
  <si>
    <r>
      <rPr>
        <sz val="4.5"/>
        <rFont val="Arial MT"/>
        <family val="2"/>
      </rPr>
      <t>SINAPI 86919</t>
    </r>
  </si>
  <si>
    <r>
      <rPr>
        <sz val="4.5"/>
        <rFont val="Arial MT"/>
        <family val="2"/>
      </rPr>
      <t>Tanque completo com torneira e sifão</t>
    </r>
  </si>
  <si>
    <r>
      <rPr>
        <sz val="4.5"/>
        <rFont val="Arial MT"/>
        <family val="2"/>
      </rPr>
      <t>CPUE 325</t>
    </r>
  </si>
  <si>
    <r>
      <rPr>
        <sz val="4.5"/>
        <rFont val="Arial MT"/>
        <family val="2"/>
      </rPr>
      <t>Torneira automática para sanitários</t>
    </r>
  </si>
  <si>
    <r>
      <rPr>
        <sz val="4.5"/>
        <rFont val="Arial MT"/>
        <family val="2"/>
      </rPr>
      <t>CPUE 326</t>
    </r>
  </si>
  <si>
    <r>
      <rPr>
        <sz val="4.5"/>
        <rFont val="Arial MT"/>
        <family val="2"/>
      </rPr>
      <t>Torneira para lavatório PCD</t>
    </r>
  </si>
  <si>
    <r>
      <rPr>
        <sz val="4.5"/>
        <rFont val="Arial MT"/>
        <family val="2"/>
      </rPr>
      <t>CPUE 377</t>
    </r>
  </si>
  <si>
    <r>
      <rPr>
        <sz val="4.5"/>
        <rFont val="Arial MT"/>
        <family val="2"/>
      </rPr>
      <t>Sifão metálico tipo garrafa</t>
    </r>
  </si>
  <si>
    <r>
      <rPr>
        <sz val="4.5"/>
        <rFont val="Arial MT"/>
        <family val="2"/>
      </rPr>
      <t>CPUE 327</t>
    </r>
  </si>
  <si>
    <r>
      <rPr>
        <sz val="4.5"/>
        <rFont val="Arial MT"/>
        <family val="2"/>
      </rPr>
      <t>Assento plástico convencional</t>
    </r>
  </si>
  <si>
    <r>
      <rPr>
        <sz val="4.5"/>
        <rFont val="Arial MT"/>
        <family val="2"/>
      </rPr>
      <t>SINAPI 100860</t>
    </r>
  </si>
  <si>
    <r>
      <rPr>
        <sz val="4.5"/>
        <rFont val="Arial MT"/>
        <family val="2"/>
      </rPr>
      <t>Chuveiro elétrico 5500W</t>
    </r>
  </si>
  <si>
    <r>
      <rPr>
        <sz val="4.5"/>
        <rFont val="Arial MT"/>
        <family val="2"/>
      </rPr>
      <t>SINAPI 100868</t>
    </r>
  </si>
  <si>
    <r>
      <rPr>
        <sz val="4.5"/>
        <rFont val="Arial MT"/>
        <family val="2"/>
      </rPr>
      <t>Barras de apoio PNE 8m cm</t>
    </r>
  </si>
  <si>
    <r>
      <rPr>
        <sz val="4.5"/>
        <rFont val="Arial MT"/>
        <family val="2"/>
      </rPr>
      <t>CPUE 330</t>
    </r>
  </si>
  <si>
    <r>
      <rPr>
        <sz val="4.5"/>
        <rFont val="Arial MT"/>
        <family val="2"/>
      </rPr>
      <t>Toalheiro - dispenser plástico papel toalha</t>
    </r>
  </si>
  <si>
    <r>
      <rPr>
        <sz val="4.5"/>
        <rFont val="Arial MT"/>
        <family val="2"/>
      </rPr>
      <t>SINAPI 95547</t>
    </r>
  </si>
  <si>
    <r>
      <rPr>
        <sz val="4.5"/>
        <rFont val="Arial MT"/>
        <family val="2"/>
      </rPr>
      <t>Saboneteira plástica - dispenser para sabonete líquido com reservatório</t>
    </r>
  </si>
  <si>
    <r>
      <rPr>
        <sz val="4.5"/>
        <rFont val="Arial MT"/>
        <family val="2"/>
      </rPr>
      <t>SINAPI 95544</t>
    </r>
  </si>
  <si>
    <r>
      <rPr>
        <sz val="4.5"/>
        <rFont val="Arial MT"/>
        <family val="2"/>
      </rPr>
      <t>Papeleira</t>
    </r>
  </si>
  <si>
    <r>
      <rPr>
        <sz val="4.5"/>
        <rFont val="Arial MT"/>
        <family val="2"/>
      </rPr>
      <t>SBC 190464</t>
    </r>
  </si>
  <si>
    <r>
      <rPr>
        <sz val="4.5"/>
        <rFont val="Arial MT"/>
        <family val="2"/>
      </rPr>
      <t>Espelhos 4mm com moldura em alumínio</t>
    </r>
  </si>
  <si>
    <r>
      <rPr>
        <b/>
        <sz val="6"/>
        <rFont val="Arial"/>
        <family val="2"/>
      </rPr>
      <t>1.7.3</t>
    </r>
  </si>
  <si>
    <r>
      <rPr>
        <b/>
        <sz val="6"/>
        <rFont val="Arial"/>
        <family val="2"/>
      </rPr>
      <t>PPCI</t>
    </r>
  </si>
  <si>
    <r>
      <rPr>
        <b/>
        <sz val="5"/>
        <rFont val="Arial"/>
        <family val="2"/>
      </rPr>
      <t>1.7.3.1</t>
    </r>
  </si>
  <si>
    <r>
      <rPr>
        <b/>
        <sz val="5"/>
        <rFont val="Arial"/>
        <family val="2"/>
      </rPr>
      <t>EXTINTORES DE INCÊNDIO</t>
    </r>
  </si>
  <si>
    <r>
      <rPr>
        <sz val="4.5"/>
        <rFont val="Arial MT"/>
        <family val="2"/>
      </rPr>
      <t>SINAPI 101908</t>
    </r>
  </si>
  <si>
    <r>
      <rPr>
        <sz val="4.5"/>
        <rFont val="Arial MT"/>
        <family val="2"/>
      </rPr>
      <t>Extintor de incêndio Pó Quimico Seco (PQS) ABC 4 kg</t>
    </r>
  </si>
  <si>
    <r>
      <rPr>
        <sz val="4.5"/>
        <rFont val="Arial MT"/>
        <family val="2"/>
      </rPr>
      <t>SINAPI 101909</t>
    </r>
  </si>
  <si>
    <r>
      <rPr>
        <sz val="4.5"/>
        <rFont val="Arial MT"/>
        <family val="2"/>
      </rPr>
      <t>Extintor de incêndio Pó Quimico Seco (PQS) ABC 6 kg</t>
    </r>
  </si>
  <si>
    <r>
      <rPr>
        <sz val="4.5"/>
        <rFont val="Arial MT"/>
        <family val="2"/>
      </rPr>
      <t>SINAPI 101906</t>
    </r>
  </si>
  <si>
    <r>
      <rPr>
        <sz val="4.5"/>
        <rFont val="Arial MT"/>
        <family val="2"/>
      </rPr>
      <t>Extintor de incêndio dióxido de carbono (CO2) BC 4 kg</t>
    </r>
  </si>
  <si>
    <r>
      <rPr>
        <b/>
        <sz val="5"/>
        <rFont val="Arial"/>
        <family val="2"/>
      </rPr>
      <t>1.7.3.2</t>
    </r>
  </si>
  <si>
    <r>
      <rPr>
        <b/>
        <sz val="5"/>
        <rFont val="Arial"/>
        <family val="2"/>
      </rPr>
      <t>ILUMINAÇÃO DE EMERGÊNCIA</t>
    </r>
  </si>
  <si>
    <r>
      <rPr>
        <sz val="4.5"/>
        <rFont val="Arial MT"/>
        <family val="2"/>
      </rPr>
      <t>Luminária de emergência  30 Leds, bloco autônomo, de sobrepor na parede</t>
    </r>
  </si>
  <si>
    <r>
      <rPr>
        <sz val="4.5"/>
        <rFont val="Arial MT"/>
        <family val="2"/>
      </rPr>
      <t>Luminária de emergência , bloco autônoimo de embutir no forro</t>
    </r>
  </si>
  <si>
    <r>
      <rPr>
        <sz val="4.5"/>
        <rFont val="Arial MT"/>
        <family val="2"/>
      </rPr>
      <t>CPUE 342</t>
    </r>
  </si>
  <si>
    <r>
      <rPr>
        <sz val="4.5"/>
        <rFont val="Arial MT"/>
        <family val="2"/>
      </rPr>
      <t>Luminária de emergência com holofotes</t>
    </r>
  </si>
  <si>
    <r>
      <rPr>
        <sz val="4.5"/>
        <rFont val="Arial MT"/>
        <family val="2"/>
      </rPr>
      <t>CPUE 343</t>
    </r>
  </si>
  <si>
    <r>
      <rPr>
        <sz val="4.5"/>
        <rFont val="Arial MT"/>
        <family val="2"/>
      </rPr>
      <t>Luminária de balizamento de indicação de saída, face única, código 12 - NBR 13.434</t>
    </r>
  </si>
  <si>
    <r>
      <rPr>
        <sz val="4.5"/>
        <rFont val="Arial MT"/>
        <family val="2"/>
      </rPr>
      <t>Luminária de balizamento de indicação de saída, face única, código 13 - NBR 13.434</t>
    </r>
  </si>
  <si>
    <r>
      <rPr>
        <sz val="4.5"/>
        <rFont val="Arial MT"/>
        <family val="2"/>
      </rPr>
      <t>Luminária de balizamento de indicação de saída, face única, código 14 - NBR 13.434</t>
    </r>
  </si>
  <si>
    <r>
      <rPr>
        <sz val="4.5"/>
        <rFont val="Arial MT"/>
        <family val="2"/>
      </rPr>
      <t>Luminária de balizamento de indicação de saída, face única, código 17 - NBR 13.434</t>
    </r>
  </si>
  <si>
    <r>
      <rPr>
        <b/>
        <sz val="5"/>
        <rFont val="Arial"/>
        <family val="2"/>
      </rPr>
      <t>1.7.3.3</t>
    </r>
  </si>
  <si>
    <r>
      <rPr>
        <b/>
        <sz val="5"/>
        <rFont val="Arial"/>
        <family val="2"/>
      </rPr>
      <t>SINALIZAÇÃO DE SAÍDA</t>
    </r>
  </si>
  <si>
    <r>
      <rPr>
        <sz val="4.5"/>
        <rFont val="Arial MT"/>
        <family val="2"/>
      </rPr>
      <t>CPUE 344</t>
    </r>
  </si>
  <si>
    <r>
      <rPr>
        <sz val="4.5"/>
        <rFont val="Arial MT"/>
        <family val="2"/>
      </rPr>
      <t>Placa de sinalização de saída, PVC, fotoluminescente, código 13  - NBR 13.434</t>
    </r>
  </si>
  <si>
    <r>
      <rPr>
        <sz val="4.5"/>
        <rFont val="Arial MT"/>
        <family val="2"/>
      </rPr>
      <t>Placa de sinalização de saída, PVC, fotoluminescente, código 14  - NBR 13.434</t>
    </r>
  </si>
  <si>
    <r>
      <rPr>
        <sz val="4.5"/>
        <rFont val="Arial MT"/>
        <family val="2"/>
      </rPr>
      <t>Placa de sinalização de saída, PVC, fotoluminescente, código 16  - NBR 13.434</t>
    </r>
  </si>
  <si>
    <r>
      <rPr>
        <sz val="4.5"/>
        <rFont val="Arial MT"/>
        <family val="2"/>
      </rPr>
      <t xml:space="preserve">Placa de sinalição de saída, PVC, fotoluminescente, indicação de pavimento,código 19 -
</t>
    </r>
    <r>
      <rPr>
        <sz val="4.5"/>
        <rFont val="Arial MT"/>
        <family val="2"/>
      </rPr>
      <t>NBR 13.434</t>
    </r>
  </si>
  <si>
    <r>
      <rPr>
        <sz val="4.5"/>
        <rFont val="Arial MT"/>
        <family val="2"/>
      </rPr>
      <t xml:space="preserve">Placa de sinalização, PVC, fotoluminescente extintores de incêndio, código 23 - NBR
</t>
    </r>
    <r>
      <rPr>
        <sz val="4.5"/>
        <rFont val="Arial MT"/>
        <family val="2"/>
      </rPr>
      <t>13.434</t>
    </r>
  </si>
  <si>
    <r>
      <rPr>
        <sz val="4.5"/>
        <rFont val="Arial MT"/>
        <family val="2"/>
      </rPr>
      <t>Placa de sinalização, PVC, fotoluminescente, mangotinhos, código 24 - NBR 13.434</t>
    </r>
  </si>
  <si>
    <r>
      <rPr>
        <b/>
        <sz val="5"/>
        <rFont val="Arial"/>
        <family val="2"/>
      </rPr>
      <t>1.7.3.4</t>
    </r>
  </si>
  <si>
    <r>
      <rPr>
        <b/>
        <sz val="5"/>
        <rFont val="Arial"/>
        <family val="2"/>
      </rPr>
      <t>SISTEMA DE ALARME E DETECÇÃO DE INCÊNDIO</t>
    </r>
  </si>
  <si>
    <r>
      <rPr>
        <sz val="4.5"/>
        <rFont val="Arial MT"/>
        <family val="2"/>
      </rPr>
      <t>CPUE 345</t>
    </r>
  </si>
  <si>
    <r>
      <rPr>
        <sz val="4.5"/>
        <rFont val="Arial MT"/>
        <family val="2"/>
      </rPr>
      <t>Acionador manual e sonorizador de alarme manual e sonorizador de alarme de incêndio</t>
    </r>
  </si>
  <si>
    <r>
      <rPr>
        <sz val="4.5"/>
        <rFont val="Arial MT"/>
        <family val="2"/>
      </rPr>
      <t>CPUE 346</t>
    </r>
  </si>
  <si>
    <r>
      <rPr>
        <sz val="4.5"/>
        <rFont val="Arial MT"/>
        <family val="2"/>
      </rPr>
      <t>Detector de fumaça endereçavel</t>
    </r>
  </si>
  <si>
    <r>
      <rPr>
        <sz val="4.5"/>
        <rFont val="Arial MT"/>
        <family val="2"/>
      </rPr>
      <t>CPUE 347</t>
    </r>
  </si>
  <si>
    <r>
      <rPr>
        <sz val="4.5"/>
        <rFont val="Arial MT"/>
        <family val="2"/>
      </rPr>
      <t>Detector de temperatura endereçavel</t>
    </r>
  </si>
  <si>
    <r>
      <rPr>
        <sz val="4.5"/>
        <rFont val="Arial MT"/>
        <family val="2"/>
      </rPr>
      <t>CPUE 348</t>
    </r>
  </si>
  <si>
    <r>
      <rPr>
        <sz val="4.5"/>
        <rFont val="Arial MT"/>
        <family val="2"/>
      </rPr>
      <t>Central de alarme e detecção de incêndio endereçavel classe A, modelo Notifie NFS2/640 distema modular</t>
    </r>
  </si>
  <si>
    <r>
      <rPr>
        <sz val="4.5"/>
        <rFont val="Arial MT"/>
        <family val="2"/>
      </rPr>
      <t>CPUE 349</t>
    </r>
  </si>
  <si>
    <r>
      <rPr>
        <sz val="4.5"/>
        <rFont val="Arial MT"/>
        <family val="2"/>
      </rPr>
      <t>Painel repetidor da central de alarme de incêndio</t>
    </r>
  </si>
  <si>
    <r>
      <rPr>
        <sz val="4.5"/>
        <rFont val="Arial MT"/>
        <family val="2"/>
      </rPr>
      <t>SBC 61066</t>
    </r>
  </si>
  <si>
    <r>
      <rPr>
        <sz val="4.5"/>
        <rFont val="Arial MT"/>
        <family val="2"/>
      </rPr>
      <t>Eletroduto de aço galvanizado, classe leve, DN 20 MM (3/4"), aparente, instalado no teto- fornecimento e instalação. AF_11/2016_P</t>
    </r>
  </si>
  <si>
    <r>
      <rPr>
        <sz val="4.5"/>
        <rFont val="Arial MT"/>
        <family val="2"/>
      </rPr>
      <t>M</t>
    </r>
  </si>
  <si>
    <r>
      <rPr>
        <sz val="4.5"/>
        <rFont val="Arial MT"/>
        <family val="2"/>
      </rPr>
      <t>SBC 67005</t>
    </r>
  </si>
  <si>
    <r>
      <rPr>
        <sz val="4.5"/>
        <rFont val="Arial MT"/>
        <family val="2"/>
      </rPr>
      <t>Eletroduto de aço galvanizado, classe leve, DN 25 MM (1"), aparente, instalado no teto- fornecimento e instalação. AF_11/2016_P</t>
    </r>
  </si>
  <si>
    <r>
      <rPr>
        <sz val="4.5"/>
        <rFont val="Arial MT"/>
        <family val="2"/>
      </rPr>
      <t>CPUE 337A</t>
    </r>
  </si>
  <si>
    <r>
      <rPr>
        <sz val="4.5"/>
        <rFont val="Arial MT"/>
        <family val="2"/>
      </rPr>
      <t>Eletroduto de aço galvanizado, classe leve,DN 40 MM (1.1/2"), aparente, instalado no teto- fornecimento e instalação. AF_11/2016_P</t>
    </r>
  </si>
  <si>
    <r>
      <rPr>
        <sz val="4.5"/>
        <rFont val="Arial MT"/>
        <family val="2"/>
      </rPr>
      <t>SINAPI 95795</t>
    </r>
  </si>
  <si>
    <r>
      <rPr>
        <sz val="4.5"/>
        <rFont val="Arial MT"/>
        <family val="2"/>
      </rPr>
      <t>Condulete de alumínio, tipo T, para eletroduto de aço galvanizado DN 20 MM (3/4"), aparente, instalado no teto- fornecimento e instalação. AF_11/2016_P</t>
    </r>
  </si>
  <si>
    <r>
      <rPr>
        <sz val="4.5"/>
        <rFont val="Arial MT"/>
        <family val="2"/>
      </rPr>
      <t>UN</t>
    </r>
  </si>
  <si>
    <r>
      <rPr>
        <sz val="4.5"/>
        <rFont val="Arial MT"/>
        <family val="2"/>
      </rPr>
      <t>SINAPI 95796</t>
    </r>
  </si>
  <si>
    <r>
      <rPr>
        <sz val="4.5"/>
        <rFont val="Arial MT"/>
        <family val="2"/>
      </rPr>
      <t>Condulete de alumínio, tipo T, para eletroduto de aço galvanizado DN 25 MM (1"), aparente, instalado no teto- fornecimento e instalação. AF_11/2016_P</t>
    </r>
  </si>
  <si>
    <r>
      <rPr>
        <sz val="4.5"/>
        <rFont val="Arial MT"/>
        <family val="2"/>
      </rPr>
      <t>SINAPI 95797</t>
    </r>
  </si>
  <si>
    <r>
      <rPr>
        <sz val="4.5"/>
        <rFont val="Arial MT"/>
        <family val="2"/>
      </rPr>
      <t>Condulete de alumínio, tipo T, para eletroduto de aço galvanizado DN 32 MM (1.1/4"), aparente, instalado no teto- fornecimento e instalação. AF_11/2016_P</t>
    </r>
  </si>
  <si>
    <r>
      <rPr>
        <sz val="4.5"/>
        <rFont val="Arial MT"/>
        <family val="2"/>
      </rPr>
      <t>CPUE 411</t>
    </r>
  </si>
  <si>
    <r>
      <rPr>
        <sz val="4.5"/>
        <rFont val="Arial MT"/>
        <family val="2"/>
      </rPr>
      <t>Cabo de cobre blindado c/ fita poliester p/ alarme INC.2X2,5 mm²</t>
    </r>
  </si>
  <si>
    <r>
      <rPr>
        <sz val="4.5"/>
        <rFont val="Arial MT"/>
        <family val="2"/>
      </rPr>
      <t>CPUE 412</t>
    </r>
  </si>
  <si>
    <r>
      <rPr>
        <sz val="4.5"/>
        <rFont val="Arial MT"/>
        <family val="2"/>
      </rPr>
      <t>Cabo de cobre blindado c/ fita poliester p/ alarme INC.3X1,5 mm²</t>
    </r>
  </si>
  <si>
    <r>
      <rPr>
        <sz val="4.5"/>
        <rFont val="Arial MT"/>
        <family val="2"/>
      </rPr>
      <t>CPUE 413</t>
    </r>
  </si>
  <si>
    <r>
      <rPr>
        <sz val="4.5"/>
        <rFont val="Arial MT"/>
        <family val="2"/>
      </rPr>
      <t>Cabo de cobre blindado c/ fita poliester p/ alarme INC.3X2,5 mm²</t>
    </r>
  </si>
  <si>
    <r>
      <rPr>
        <b/>
        <sz val="5"/>
        <rFont val="Arial"/>
        <family val="2"/>
      </rPr>
      <t>INSTALAÇÕES DE REDE DE MANGOTINHOS</t>
    </r>
  </si>
  <si>
    <r>
      <rPr>
        <b/>
        <sz val="5"/>
        <rFont val="Arial"/>
        <family val="2"/>
      </rPr>
      <t>1.7.3.5</t>
    </r>
  </si>
  <si>
    <r>
      <rPr>
        <b/>
        <sz val="5"/>
        <rFont val="Arial"/>
        <family val="2"/>
      </rPr>
      <t>TOMADAS DE INCÊNDIO</t>
    </r>
  </si>
  <si>
    <r>
      <rPr>
        <sz val="4.5"/>
        <rFont val="Arial MT"/>
        <family val="2"/>
      </rPr>
      <t>CPUE 351</t>
    </r>
  </si>
  <si>
    <r>
      <rPr>
        <sz val="4.5"/>
        <rFont val="Arial MT"/>
        <family val="2"/>
      </rPr>
      <t>Mangueira tipo mangotinho DN 1.1/2", esguicho regulável, comprimento 20 m</t>
    </r>
  </si>
  <si>
    <r>
      <rPr>
        <sz val="4.5"/>
        <rFont val="Arial MT"/>
        <family val="2"/>
      </rPr>
      <t>CPUE 352</t>
    </r>
  </si>
  <si>
    <r>
      <rPr>
        <sz val="4.5"/>
        <rFont val="Arial MT"/>
        <family val="2"/>
      </rPr>
      <t>Mangueira tipo mangotinho DN 1.1/2", esguicho regulável, comprimento 30 m</t>
    </r>
  </si>
  <si>
    <r>
      <rPr>
        <sz val="4.5"/>
        <rFont val="Arial MT"/>
        <family val="2"/>
      </rPr>
      <t>SINAPI 103019</t>
    </r>
  </si>
  <si>
    <r>
      <rPr>
        <sz val="4.5"/>
        <rFont val="Arial MT"/>
        <family val="2"/>
      </rPr>
      <t>Registro ou válvula globo angular em latão, para hidrantes em instalação predial de  incênido, 45 graus, diâmetro 2.1/2" (65 mm) com volante, classe de pressão de até 200 PSI</t>
    </r>
  </si>
  <si>
    <r>
      <rPr>
        <sz val="4.5"/>
        <rFont val="Arial MT"/>
        <family val="2"/>
      </rPr>
      <t>Adaptador de engate rápido, DN 2.1/2", em latão</t>
    </r>
  </si>
  <si>
    <r>
      <rPr>
        <sz val="4.5"/>
        <rFont val="Arial MT"/>
        <family val="2"/>
      </rPr>
      <t>CPUE 353</t>
    </r>
  </si>
  <si>
    <r>
      <rPr>
        <sz val="4.5"/>
        <rFont val="Arial MT"/>
        <family val="2"/>
      </rPr>
      <t>Redução tipo Storz DN 2.1/2 X 1.1/2" (65 X 40 mm)</t>
    </r>
  </si>
  <si>
    <r>
      <rPr>
        <sz val="4.5"/>
        <rFont val="Arial MT"/>
        <family val="2"/>
      </rPr>
      <t>SINAPI 101916</t>
    </r>
  </si>
  <si>
    <r>
      <rPr>
        <sz val="4.5"/>
        <rFont val="Arial MT"/>
        <family val="2"/>
      </rPr>
      <t>Hidrante de recalque completo em encaixe de alvenaria</t>
    </r>
  </si>
  <si>
    <r>
      <rPr>
        <b/>
        <sz val="5"/>
        <rFont val="Arial"/>
        <family val="2"/>
      </rPr>
      <t>1.7.3.6</t>
    </r>
  </si>
  <si>
    <r>
      <rPr>
        <b/>
        <sz val="5"/>
        <rFont val="Arial"/>
        <family val="2"/>
      </rPr>
      <t>TUBULAÇÕES E CONEXÕES</t>
    </r>
  </si>
  <si>
    <r>
      <rPr>
        <sz val="4.5"/>
        <rFont val="Arial MT"/>
        <family val="2"/>
      </rPr>
      <t>SINAPI 92367</t>
    </r>
  </si>
  <si>
    <r>
      <rPr>
        <sz val="4.5"/>
        <rFont val="Arial MT"/>
        <family val="2"/>
      </rPr>
      <t xml:space="preserve">Tubo de aço galvanizado com costura, classe média, DN 2.1/2" (65 mm), conexão
</t>
    </r>
    <r>
      <rPr>
        <sz val="4.5"/>
        <rFont val="Arial MT"/>
        <family val="2"/>
      </rPr>
      <t>rosqueada</t>
    </r>
  </si>
  <si>
    <r>
      <rPr>
        <sz val="4.5"/>
        <rFont val="Arial MT"/>
        <family val="2"/>
      </rPr>
      <t>SINAPI 92390</t>
    </r>
  </si>
  <si>
    <r>
      <rPr>
        <sz val="4.5"/>
        <rFont val="Arial MT"/>
        <family val="2"/>
      </rPr>
      <t>Joelho 90 graus, em ferro galvanizado, DN 2.1/2" (65 mm),conexão rosqueada</t>
    </r>
  </si>
  <si>
    <r>
      <rPr>
        <sz val="4.5"/>
        <rFont val="Arial MT"/>
        <family val="2"/>
      </rPr>
      <t>SINAPI 92642</t>
    </r>
  </si>
  <si>
    <r>
      <rPr>
        <sz val="4.5"/>
        <rFont val="Arial MT"/>
        <family val="2"/>
      </rPr>
      <t>Te, em ferro galvanizado, conexão rosqueada, DN 2.1/2" (65mm)</t>
    </r>
  </si>
  <si>
    <r>
      <rPr>
        <sz val="4.5"/>
        <rFont val="Arial MT"/>
        <family val="2"/>
      </rPr>
      <t>SINAPI 92347</t>
    </r>
  </si>
  <si>
    <r>
      <rPr>
        <sz val="4.5"/>
        <rFont val="Arial MT"/>
        <family val="2"/>
      </rPr>
      <t>Luva em ferro galvanizado, conexão rosqueada, DN 2.1/2" (65 mm)</t>
    </r>
  </si>
  <si>
    <r>
      <rPr>
        <sz val="4.5"/>
        <rFont val="Arial MT"/>
        <family val="2"/>
      </rPr>
      <t>SINAPI 92934</t>
    </r>
  </si>
  <si>
    <r>
      <rPr>
        <sz val="4.5"/>
        <rFont val="Arial MT"/>
        <family val="2"/>
      </rPr>
      <t>Luva de redução, em ferro galvanizado, conexão rosqueada, DN 2.1/2" X 1.1/2" (65 X 40 mm)</t>
    </r>
  </si>
  <si>
    <r>
      <rPr>
        <sz val="4.5"/>
        <rFont val="Arial MT"/>
        <family val="2"/>
      </rPr>
      <t>SINAPI 92929</t>
    </r>
  </si>
  <si>
    <r>
      <rPr>
        <sz val="4.5"/>
        <rFont val="Arial MT"/>
        <family val="2"/>
      </rPr>
      <t>Luva de redução, em ferro galvanizado, conexão rosqueada, DN 1.1/2" X 1"(40 X 25 mm)</t>
    </r>
  </si>
  <si>
    <r>
      <rPr>
        <b/>
        <sz val="5"/>
        <rFont val="Arial"/>
        <family val="2"/>
      </rPr>
      <t>1.7.3.7</t>
    </r>
  </si>
  <si>
    <r>
      <rPr>
        <b/>
        <sz val="5"/>
        <rFont val="Arial"/>
        <family val="2"/>
      </rPr>
      <t>SISTEMA DE PRESSURIZAÇÃO DE REFORÇO</t>
    </r>
  </si>
  <si>
    <r>
      <rPr>
        <sz val="4.5"/>
        <rFont val="Arial MT"/>
        <family val="2"/>
      </rPr>
      <t>CPUE 355</t>
    </r>
  </si>
  <si>
    <r>
      <rPr>
        <sz val="4.5"/>
        <rFont val="Arial MT"/>
        <family val="2"/>
      </rPr>
      <t>Conjunto motobomba centrífuga, 7,5 CV</t>
    </r>
  </si>
  <si>
    <r>
      <rPr>
        <sz val="4.5"/>
        <rFont val="Arial MT"/>
        <family val="2"/>
      </rPr>
      <t>SINAPI 94499</t>
    </r>
  </si>
  <si>
    <r>
      <rPr>
        <sz val="4.5"/>
        <rFont val="Arial MT"/>
        <family val="2"/>
      </rPr>
      <t>Registro de gaveta bruto, latão, roscável, DN 2.1/2"</t>
    </r>
  </si>
  <si>
    <r>
      <rPr>
        <sz val="4.5"/>
        <rFont val="Arial MT"/>
        <family val="2"/>
      </rPr>
      <t>SINAPI 103009</t>
    </r>
  </si>
  <si>
    <r>
      <rPr>
        <sz val="4.5"/>
        <rFont val="Arial MT"/>
        <family val="2"/>
      </rPr>
      <t>Válvula de retenção vertical, de bronze, roscável, DN 2.1/2"</t>
    </r>
  </si>
  <si>
    <r>
      <rPr>
        <sz val="4.5"/>
        <rFont val="Arial MT"/>
        <family val="2"/>
      </rPr>
      <t>SINAPI 92896</t>
    </r>
  </si>
  <si>
    <r>
      <rPr>
        <sz val="4.5"/>
        <rFont val="Arial MT"/>
        <family val="2"/>
      </rPr>
      <t>União em ferro galvanizado, conexão rosqueada, DN 2.1/2" (65 mm)</t>
    </r>
  </si>
  <si>
    <r>
      <rPr>
        <sz val="4.5"/>
        <rFont val="Arial MT"/>
        <family val="2"/>
      </rPr>
      <t>CPUE 354</t>
    </r>
  </si>
  <si>
    <r>
      <rPr>
        <sz val="4.5"/>
        <rFont val="Arial MT"/>
        <family val="2"/>
      </rPr>
      <t>Pressostato</t>
    </r>
  </si>
  <si>
    <r>
      <rPr>
        <sz val="4.5"/>
        <rFont val="Arial MT"/>
        <family val="2"/>
      </rPr>
      <t>SINAPI 101917</t>
    </r>
  </si>
  <si>
    <r>
      <rPr>
        <sz val="4.5"/>
        <rFont val="Arial MT"/>
        <family val="2"/>
      </rPr>
      <t>Manômetro 0 A 200 PSI (0 A 14 Kgf/cm²), D=50 MM</t>
    </r>
  </si>
  <si>
    <r>
      <rPr>
        <b/>
        <sz val="6"/>
        <rFont val="Arial"/>
        <family val="2"/>
      </rPr>
      <t>1.7.4</t>
    </r>
  </si>
  <si>
    <r>
      <rPr>
        <b/>
        <sz val="6"/>
        <rFont val="Arial"/>
        <family val="2"/>
      </rPr>
      <t>INSTALAÇÕES DE CLIMATIZAÇÃO</t>
    </r>
  </si>
  <si>
    <r>
      <rPr>
        <b/>
        <sz val="5"/>
        <rFont val="Arial"/>
        <family val="2"/>
      </rPr>
      <t>1.7.4.1</t>
    </r>
  </si>
  <si>
    <r>
      <rPr>
        <b/>
        <sz val="5"/>
        <rFont val="Arial"/>
        <family val="2"/>
      </rPr>
      <t>CONDENSADORAS VFR</t>
    </r>
  </si>
  <si>
    <r>
      <rPr>
        <sz val="4.5"/>
        <rFont val="Arial MT"/>
        <family val="2"/>
      </rPr>
      <t>CPUE 423</t>
    </r>
  </si>
  <si>
    <r>
      <rPr>
        <sz val="4.5"/>
        <rFont val="Arial MT"/>
        <family val="2"/>
      </rPr>
      <t>Unidade condensadora VRF - 26HP - 220V-3F</t>
    </r>
  </si>
  <si>
    <r>
      <rPr>
        <sz val="4.5"/>
        <rFont val="Arial MT"/>
        <family val="2"/>
      </rPr>
      <t>CPUE 424</t>
    </r>
  </si>
  <si>
    <r>
      <rPr>
        <sz val="4.5"/>
        <rFont val="Arial MT"/>
        <family val="2"/>
      </rPr>
      <t>Unidade condensadora VRF - 24HP - 220V-3F</t>
    </r>
  </si>
  <si>
    <r>
      <rPr>
        <sz val="4.5"/>
        <rFont val="Arial MT"/>
        <family val="2"/>
      </rPr>
      <t>CPUE 425</t>
    </r>
  </si>
  <si>
    <r>
      <rPr>
        <sz val="4.5"/>
        <rFont val="Arial MT"/>
        <family val="2"/>
      </rPr>
      <t>Unidade condensadora VRF - 16HP - 220V-3F</t>
    </r>
  </si>
  <si>
    <r>
      <rPr>
        <sz val="4.5"/>
        <rFont val="Arial MT"/>
        <family val="2"/>
      </rPr>
      <t>CPUE 426</t>
    </r>
  </si>
  <si>
    <r>
      <rPr>
        <sz val="4.5"/>
        <rFont val="Arial MT"/>
        <family val="2"/>
      </rPr>
      <t>Unidade condensadora VRF - 12HP - 220V-3F</t>
    </r>
  </si>
  <si>
    <r>
      <rPr>
        <sz val="4.5"/>
        <rFont val="Arial MT"/>
        <family val="2"/>
      </rPr>
      <t>CPUE 427</t>
    </r>
  </si>
  <si>
    <r>
      <rPr>
        <sz val="4.5"/>
        <rFont val="Arial MT"/>
        <family val="2"/>
      </rPr>
      <t>Unidade condensadora VRF - 10HP - 220V-3F</t>
    </r>
  </si>
  <si>
    <r>
      <rPr>
        <sz val="4.5"/>
        <rFont val="Arial MT"/>
        <family val="2"/>
      </rPr>
      <t>CPUE 428</t>
    </r>
  </si>
  <si>
    <r>
      <rPr>
        <sz val="4.5"/>
        <rFont val="Arial MT"/>
        <family val="2"/>
      </rPr>
      <t>Unidade condensadora VRF - 4HP - 220V-3F</t>
    </r>
  </si>
  <si>
    <r>
      <rPr>
        <sz val="4.5"/>
        <rFont val="Arial MT"/>
        <family val="2"/>
      </rPr>
      <t>CPUE 429</t>
    </r>
  </si>
  <si>
    <r>
      <rPr>
        <sz val="4.5"/>
        <rFont val="Arial MT"/>
        <family val="2"/>
      </rPr>
      <t>Unidade gerenciadora VRF touch screen</t>
    </r>
  </si>
  <si>
    <r>
      <rPr>
        <b/>
        <sz val="5"/>
        <rFont val="Arial"/>
        <family val="2"/>
      </rPr>
      <t>1.7.4.2</t>
    </r>
  </si>
  <si>
    <r>
      <rPr>
        <b/>
        <sz val="5"/>
        <rFont val="Arial"/>
        <family val="2"/>
      </rPr>
      <t>CLIMATIZADORES SPLIT</t>
    </r>
  </si>
  <si>
    <r>
      <rPr>
        <sz val="4.5"/>
        <rFont val="Arial MT"/>
        <family val="2"/>
      </rPr>
      <t>CPUE 430</t>
    </r>
  </si>
  <si>
    <r>
      <rPr>
        <sz val="4.5"/>
        <rFont val="Arial MT"/>
        <family val="2"/>
      </rPr>
      <t>Split Hi Wall Inverter Só Frio - 24.000BTU/h</t>
    </r>
  </si>
  <si>
    <r>
      <rPr>
        <sz val="4.5"/>
        <rFont val="Arial MT"/>
        <family val="2"/>
      </rPr>
      <t>CPUE 431</t>
    </r>
  </si>
  <si>
    <r>
      <rPr>
        <sz val="4.5"/>
        <rFont val="Arial MT"/>
        <family val="2"/>
      </rPr>
      <t>Gerenciadora Conflex + Ircon</t>
    </r>
  </si>
  <si>
    <r>
      <rPr>
        <b/>
        <sz val="5"/>
        <rFont val="Arial"/>
        <family val="2"/>
      </rPr>
      <t>1.7.4.3</t>
    </r>
  </si>
  <si>
    <r>
      <rPr>
        <b/>
        <sz val="5"/>
        <rFont val="Arial"/>
        <family val="2"/>
      </rPr>
      <t>VENTILADORES E EXAUSTORES</t>
    </r>
  </si>
  <si>
    <r>
      <rPr>
        <sz val="4.5"/>
        <rFont val="Arial MT"/>
        <family val="2"/>
      </rPr>
      <t>CPUE 432</t>
    </r>
  </si>
  <si>
    <r>
      <rPr>
        <sz val="4.5"/>
        <rFont val="Arial MT"/>
        <family val="2"/>
      </rPr>
      <t>Ventilador de ar exterior com filtro G4+M5 - 5.950m3/h x 25mmCA</t>
    </r>
  </si>
  <si>
    <r>
      <rPr>
        <sz val="4.5"/>
        <rFont val="Arial MT"/>
        <family val="2"/>
      </rPr>
      <t>CPUE 433</t>
    </r>
  </si>
  <si>
    <r>
      <rPr>
        <sz val="4.5"/>
        <rFont val="Arial MT"/>
        <family val="2"/>
      </rPr>
      <t>Exaustor Industrial Axial - 1.950m3/h x 15mmCA</t>
    </r>
  </si>
  <si>
    <r>
      <rPr>
        <sz val="4.5"/>
        <rFont val="Arial MT"/>
        <family val="2"/>
      </rPr>
      <t>CPUE 434</t>
    </r>
  </si>
  <si>
    <r>
      <rPr>
        <sz val="4.5"/>
        <rFont val="Arial MT"/>
        <family val="2"/>
      </rPr>
      <t>Exaustor Helicocêntrífugo inline - 115m3/h e 120m3/h x 5mmCA</t>
    </r>
  </si>
  <si>
    <r>
      <rPr>
        <sz val="4.5"/>
        <rFont val="Arial MT"/>
        <family val="2"/>
      </rPr>
      <t>CPUE 435</t>
    </r>
  </si>
  <si>
    <r>
      <rPr>
        <sz val="4.5"/>
        <rFont val="Arial MT"/>
        <family val="2"/>
      </rPr>
      <t>Exaustor Axial de forro - 150m3/h e 250m3/h x 5mmCA</t>
    </r>
  </si>
  <si>
    <r>
      <rPr>
        <b/>
        <sz val="5"/>
        <rFont val="Arial"/>
        <family val="2"/>
      </rPr>
      <t>1.7.4.4</t>
    </r>
  </si>
  <si>
    <r>
      <rPr>
        <b/>
        <sz val="5"/>
        <rFont val="Arial"/>
        <family val="2"/>
      </rPr>
      <t>DISPOSITIVO DE INSUFLAMENTO E VENTILAÇÃO</t>
    </r>
  </si>
  <si>
    <r>
      <rPr>
        <sz val="4.5"/>
        <rFont val="Arial MT"/>
        <family val="2"/>
      </rPr>
      <t>CPUE 437</t>
    </r>
  </si>
  <si>
    <r>
      <rPr>
        <sz val="4.5"/>
        <rFont val="Arial MT"/>
        <family val="2"/>
      </rPr>
      <t>Grelha de insuflamento com registro - 300x200</t>
    </r>
  </si>
  <si>
    <r>
      <rPr>
        <sz val="4.5"/>
        <rFont val="Arial MT"/>
        <family val="2"/>
      </rPr>
      <t>CPUE 438</t>
    </r>
  </si>
  <si>
    <r>
      <rPr>
        <sz val="4.5"/>
        <rFont val="Arial MT"/>
        <family val="2"/>
      </rPr>
      <t>Grelha de exaustão com registro - 300x200</t>
    </r>
  </si>
  <si>
    <r>
      <rPr>
        <sz val="4.5"/>
        <rFont val="Arial MT"/>
        <family val="2"/>
      </rPr>
      <t>CPUE 439</t>
    </r>
  </si>
  <si>
    <r>
      <rPr>
        <sz val="4.5"/>
        <rFont val="Arial MT"/>
        <family val="2"/>
      </rPr>
      <t>Veneziana de tomada de ar - 400x250</t>
    </r>
  </si>
  <si>
    <r>
      <rPr>
        <sz val="4.5"/>
        <rFont val="Arial MT"/>
        <family val="2"/>
      </rPr>
      <t>CPUE 440</t>
    </r>
  </si>
  <si>
    <r>
      <rPr>
        <sz val="4.5"/>
        <rFont val="Arial MT"/>
        <family val="2"/>
      </rPr>
      <t>Veneziana de tomada de ar - 300x300</t>
    </r>
  </si>
  <si>
    <r>
      <rPr>
        <sz val="4.5"/>
        <rFont val="Arial MT"/>
        <family val="2"/>
      </rPr>
      <t>CPUE 441</t>
    </r>
  </si>
  <si>
    <r>
      <rPr>
        <sz val="4.5"/>
        <rFont val="Arial MT"/>
        <family val="2"/>
      </rPr>
      <t xml:space="preserve">Registro de vazão constante - </t>
    </r>
    <r>
      <rPr>
        <sz val="4.5"/>
        <rFont val="Cambria Math"/>
        <family val="1"/>
      </rPr>
      <t>∅</t>
    </r>
    <r>
      <rPr>
        <sz val="4.5"/>
        <rFont val="Arial MT"/>
        <family val="2"/>
      </rPr>
      <t>100</t>
    </r>
  </si>
  <si>
    <r>
      <rPr>
        <sz val="4.5"/>
        <rFont val="Arial MT"/>
        <family val="2"/>
      </rPr>
      <t>CPUE 442</t>
    </r>
  </si>
  <si>
    <r>
      <rPr>
        <sz val="4.5"/>
        <rFont val="Arial MT"/>
        <family val="2"/>
      </rPr>
      <t xml:space="preserve">Registro de vazão constante - </t>
    </r>
    <r>
      <rPr>
        <sz val="4.5"/>
        <rFont val="Cambria Math"/>
        <family val="1"/>
      </rPr>
      <t>∅</t>
    </r>
    <r>
      <rPr>
        <sz val="4.5"/>
        <rFont val="Arial MT"/>
        <family val="2"/>
      </rPr>
      <t>125</t>
    </r>
  </si>
  <si>
    <r>
      <rPr>
        <b/>
        <sz val="5"/>
        <rFont val="Arial"/>
        <family val="2"/>
      </rPr>
      <t>1.7.4.5</t>
    </r>
  </si>
  <si>
    <r>
      <rPr>
        <b/>
        <sz val="5"/>
        <rFont val="Arial"/>
        <family val="2"/>
      </rPr>
      <t>REDES DE DUTOS</t>
    </r>
  </si>
  <si>
    <r>
      <rPr>
        <sz val="4.5"/>
        <rFont val="Arial MT"/>
        <family val="2"/>
      </rPr>
      <t>CPUE 443</t>
    </r>
  </si>
  <si>
    <r>
      <rPr>
        <sz val="4.5"/>
        <rFont val="Arial MT"/>
        <family val="2"/>
      </rPr>
      <t>Rede de dutos em chapa galvanizada - Ar exterior/Exaustão</t>
    </r>
  </si>
  <si>
    <r>
      <rPr>
        <sz val="4.5"/>
        <rFont val="Arial MT"/>
        <family val="2"/>
      </rPr>
      <t>CPUE 444</t>
    </r>
  </si>
  <si>
    <r>
      <rPr>
        <sz val="4.5"/>
        <rFont val="Arial MT"/>
        <family val="2"/>
      </rPr>
      <t>Duto flexível com isolamento - 130mm</t>
    </r>
  </si>
  <si>
    <r>
      <rPr>
        <b/>
        <sz val="5"/>
        <rFont val="Arial"/>
        <family val="2"/>
      </rPr>
      <t>1.7.4.6</t>
    </r>
  </si>
  <si>
    <r>
      <rPr>
        <b/>
        <sz val="5"/>
        <rFont val="Arial"/>
        <family val="2"/>
      </rPr>
      <t>TUBULAÇÃO E ACESSÓRIOS</t>
    </r>
  </si>
  <si>
    <r>
      <rPr>
        <sz val="4.5"/>
        <rFont val="Arial MT"/>
        <family val="2"/>
      </rPr>
      <t>CPUE 445</t>
    </r>
  </si>
  <si>
    <r>
      <rPr>
        <sz val="4.5"/>
        <rFont val="Arial MT"/>
        <family val="2"/>
      </rPr>
      <t xml:space="preserve">Tubulação de cobre, isolamento e acessórios - </t>
    </r>
    <r>
      <rPr>
        <sz val="4.5"/>
        <rFont val="Cambria Math"/>
        <family val="1"/>
      </rPr>
      <t>∅</t>
    </r>
    <r>
      <rPr>
        <sz val="4.5"/>
        <rFont val="Arial MT"/>
        <family val="2"/>
      </rPr>
      <t>1 3/8"</t>
    </r>
  </si>
  <si>
    <r>
      <rPr>
        <sz val="4.5"/>
        <rFont val="Arial MT"/>
        <family val="2"/>
      </rPr>
      <t>CPUE 446</t>
    </r>
  </si>
  <si>
    <r>
      <rPr>
        <sz val="4.5"/>
        <rFont val="Arial MT"/>
        <family val="2"/>
      </rPr>
      <t xml:space="preserve">Tubulação de cobre, isolamento e acessórios - </t>
    </r>
    <r>
      <rPr>
        <sz val="4.5"/>
        <rFont val="Cambria Math"/>
        <family val="1"/>
      </rPr>
      <t>∅</t>
    </r>
    <r>
      <rPr>
        <sz val="4.5"/>
        <rFont val="Arial MT"/>
        <family val="2"/>
      </rPr>
      <t>1 1/8"</t>
    </r>
  </si>
  <si>
    <r>
      <rPr>
        <sz val="4.5"/>
        <rFont val="Arial MT"/>
        <family val="2"/>
      </rPr>
      <t>CPUE 447</t>
    </r>
  </si>
  <si>
    <r>
      <rPr>
        <sz val="4.5"/>
        <rFont val="Arial MT"/>
        <family val="2"/>
      </rPr>
      <t xml:space="preserve">Tubulação de cobre, isolamento e acessórios - </t>
    </r>
    <r>
      <rPr>
        <sz val="4.5"/>
        <rFont val="Cambria Math"/>
        <family val="1"/>
      </rPr>
      <t>∅</t>
    </r>
    <r>
      <rPr>
        <sz val="4.5"/>
        <rFont val="Arial MT"/>
        <family val="2"/>
      </rPr>
      <t>7/8"</t>
    </r>
  </si>
  <si>
    <r>
      <rPr>
        <sz val="4.5"/>
        <rFont val="Arial MT"/>
        <family val="2"/>
      </rPr>
      <t>CPUE 448</t>
    </r>
  </si>
  <si>
    <r>
      <rPr>
        <sz val="4.5"/>
        <rFont val="Arial MT"/>
        <family val="2"/>
      </rPr>
      <t xml:space="preserve">Tubulação de cobre, isolamento e acessórios - </t>
    </r>
    <r>
      <rPr>
        <sz val="4.5"/>
        <rFont val="Cambria Math"/>
        <family val="1"/>
      </rPr>
      <t>∅</t>
    </r>
    <r>
      <rPr>
        <sz val="4.5"/>
        <rFont val="Arial MT"/>
        <family val="2"/>
      </rPr>
      <t>3/4"</t>
    </r>
  </si>
  <si>
    <r>
      <rPr>
        <sz val="4.5"/>
        <rFont val="Arial MT"/>
        <family val="2"/>
      </rPr>
      <t>SINAPI 97334</t>
    </r>
  </si>
  <si>
    <r>
      <rPr>
        <sz val="4.5"/>
        <rFont val="Arial MT"/>
        <family val="2"/>
      </rPr>
      <t xml:space="preserve">Tubulação de cobre, isolamento e acessórios - </t>
    </r>
    <r>
      <rPr>
        <sz val="4.5"/>
        <rFont val="Cambria Math"/>
        <family val="1"/>
      </rPr>
      <t>∅</t>
    </r>
    <r>
      <rPr>
        <sz val="4.5"/>
        <rFont val="Arial MT"/>
        <family val="2"/>
      </rPr>
      <t>5/8"</t>
    </r>
  </si>
  <si>
    <r>
      <rPr>
        <sz val="4.5"/>
        <rFont val="Arial MT"/>
        <family val="2"/>
      </rPr>
      <t>SINAPI 97332</t>
    </r>
  </si>
  <si>
    <r>
      <rPr>
        <sz val="4.5"/>
        <rFont val="Arial MT"/>
        <family val="2"/>
      </rPr>
      <t xml:space="preserve">Tubulação de cobre, isolamento e acessórios - </t>
    </r>
    <r>
      <rPr>
        <sz val="4.5"/>
        <rFont val="Cambria Math"/>
        <family val="1"/>
      </rPr>
      <t>∅</t>
    </r>
    <r>
      <rPr>
        <sz val="4.5"/>
        <rFont val="Arial MT"/>
        <family val="2"/>
      </rPr>
      <t>3/8"</t>
    </r>
  </si>
  <si>
    <r>
      <rPr>
        <sz val="4.5"/>
        <rFont val="Arial MT"/>
        <family val="2"/>
      </rPr>
      <t>SINAPI 97333</t>
    </r>
  </si>
  <si>
    <r>
      <rPr>
        <sz val="4.5"/>
        <rFont val="Arial MT"/>
        <family val="2"/>
      </rPr>
      <t xml:space="preserve">Tubulação de cobre, isolamento e acessórios - </t>
    </r>
    <r>
      <rPr>
        <sz val="4.5"/>
        <rFont val="Cambria Math"/>
        <family val="1"/>
      </rPr>
      <t>∅</t>
    </r>
    <r>
      <rPr>
        <sz val="4.5"/>
        <rFont val="Arial MT"/>
        <family val="2"/>
      </rPr>
      <t>1/2"</t>
    </r>
  </si>
  <si>
    <r>
      <rPr>
        <sz val="4.5"/>
        <rFont val="Arial MT"/>
        <family val="2"/>
      </rPr>
      <t>SINAPI 97327</t>
    </r>
  </si>
  <si>
    <r>
      <rPr>
        <sz val="4.5"/>
        <rFont val="Arial MT"/>
        <family val="2"/>
      </rPr>
      <t xml:space="preserve">Tubulação de cobre, isolamento e acessórios - </t>
    </r>
    <r>
      <rPr>
        <sz val="4.5"/>
        <rFont val="Cambria Math"/>
        <family val="1"/>
      </rPr>
      <t>∅</t>
    </r>
    <r>
      <rPr>
        <sz val="4.5"/>
        <rFont val="Arial MT"/>
        <family val="2"/>
      </rPr>
      <t>1/4"</t>
    </r>
  </si>
  <si>
    <r>
      <rPr>
        <sz val="4.5"/>
        <rFont val="Arial MT"/>
        <family val="2"/>
      </rPr>
      <t>CPUE 453</t>
    </r>
  </si>
  <si>
    <r>
      <rPr>
        <sz val="4.5"/>
        <rFont val="Arial MT"/>
        <family val="2"/>
      </rPr>
      <t>Piping/Refinet</t>
    </r>
  </si>
  <si>
    <r>
      <rPr>
        <sz val="4.5"/>
        <rFont val="Arial MT"/>
        <family val="2"/>
      </rPr>
      <t>CPUE 454</t>
    </r>
  </si>
  <si>
    <r>
      <rPr>
        <sz val="4.5"/>
        <rFont val="Arial MT"/>
        <family val="2"/>
      </rPr>
      <t>Gás refrigerante R410A</t>
    </r>
  </si>
  <si>
    <r>
      <rPr>
        <b/>
        <sz val="5"/>
        <rFont val="Arial"/>
        <family val="2"/>
      </rPr>
      <t>1.7.4.8</t>
    </r>
  </si>
  <si>
    <r>
      <rPr>
        <b/>
        <sz val="5"/>
        <rFont val="Arial"/>
        <family val="2"/>
      </rPr>
      <t>ELÉTRICA E ACESSÓRIOS</t>
    </r>
  </si>
  <si>
    <r>
      <rPr>
        <sz val="4.5"/>
        <rFont val="Arial MT"/>
        <family val="2"/>
      </rPr>
      <t>CPUE 372</t>
    </r>
  </si>
  <si>
    <r>
      <rPr>
        <sz val="4.5"/>
        <rFont val="Arial MT"/>
        <family val="2"/>
      </rPr>
      <t>Quadro elétrico ventilador ar externo VAE -1</t>
    </r>
  </si>
  <si>
    <r>
      <rPr>
        <sz val="4.5"/>
        <rFont val="Arial MT"/>
        <family val="2"/>
      </rPr>
      <t>CPUE 373</t>
    </r>
  </si>
  <si>
    <r>
      <rPr>
        <sz val="4.5"/>
        <rFont val="Arial MT"/>
        <family val="2"/>
      </rPr>
      <t>Quadro elétrico ventilador ar externo VEX -16</t>
    </r>
  </si>
  <si>
    <r>
      <rPr>
        <sz val="4.5"/>
        <rFont val="Arial MT"/>
        <family val="2"/>
      </rPr>
      <t>SINAPI 101880</t>
    </r>
  </si>
  <si>
    <r>
      <rPr>
        <sz val="4.5"/>
        <rFont val="Arial MT"/>
        <family val="2"/>
      </rPr>
      <t>Quadro elétrico ventilador ar externo cassetes setor alto</t>
    </r>
  </si>
  <si>
    <r>
      <rPr>
        <sz val="4.5"/>
        <rFont val="Arial MT"/>
        <family val="2"/>
      </rPr>
      <t>CPUE 364</t>
    </r>
  </si>
  <si>
    <r>
      <rPr>
        <sz val="4.5"/>
        <rFont val="Arial MT"/>
        <family val="2"/>
      </rPr>
      <t>Cabo flexível 3x2,5mm2</t>
    </r>
  </si>
  <si>
    <r>
      <rPr>
        <sz val="4.5"/>
        <rFont val="Arial MT"/>
        <family val="2"/>
      </rPr>
      <t>CPUE 365</t>
    </r>
  </si>
  <si>
    <r>
      <rPr>
        <sz val="4.5"/>
        <rFont val="Arial MT"/>
        <family val="2"/>
      </rPr>
      <t>Cabo blindado com fita 3x1,0mm2</t>
    </r>
  </si>
  <si>
    <r>
      <rPr>
        <b/>
        <sz val="5"/>
        <rFont val="Arial"/>
        <family val="2"/>
      </rPr>
      <t>1.8</t>
    </r>
  </si>
  <si>
    <r>
      <rPr>
        <b/>
        <sz val="5"/>
        <rFont val="Arial"/>
        <family val="2"/>
      </rPr>
      <t>ACESSIBILIDADE</t>
    </r>
  </si>
  <si>
    <r>
      <rPr>
        <sz val="4.5"/>
        <rFont val="Arial MT"/>
        <family val="2"/>
      </rPr>
      <t>SINAPI 104658</t>
    </r>
  </si>
  <si>
    <r>
      <rPr>
        <sz val="4.5"/>
        <rFont val="Arial MT"/>
        <family val="2"/>
      </rPr>
      <t>Piso tátil alerta em concreto 30x30cm</t>
    </r>
  </si>
  <si>
    <r>
      <rPr>
        <sz val="4.5"/>
        <rFont val="Arial MT"/>
        <family val="2"/>
      </rPr>
      <t>SINAPI 101094</t>
    </r>
  </si>
  <si>
    <r>
      <rPr>
        <sz val="4.5"/>
        <rFont val="Arial MT"/>
        <family val="2"/>
      </rPr>
      <t>Piso tátil direcional borracha 30x30cm</t>
    </r>
  </si>
  <si>
    <r>
      <rPr>
        <sz val="4.5"/>
        <rFont val="Arial MT"/>
        <family val="2"/>
      </rPr>
      <t>Piso tátil alerta borracha 30x30cm</t>
    </r>
  </si>
  <si>
    <r>
      <rPr>
        <sz val="4.5"/>
        <rFont val="Arial MT"/>
        <family val="2"/>
      </rPr>
      <t>CPUE 338</t>
    </r>
  </si>
  <si>
    <r>
      <rPr>
        <sz val="4.5"/>
        <rFont val="Arial MT"/>
        <family val="2"/>
      </rPr>
      <t>Placas indicativas em portas</t>
    </r>
  </si>
  <si>
    <r>
      <rPr>
        <sz val="4.5"/>
        <rFont val="Arial MT"/>
        <family val="2"/>
      </rPr>
      <t>CPUE 339</t>
    </r>
  </si>
  <si>
    <r>
      <rPr>
        <sz val="4.5"/>
        <rFont val="Arial MT"/>
        <family val="2"/>
      </rPr>
      <t>Placas indicativas de pavimentos</t>
    </r>
  </si>
  <si>
    <r>
      <rPr>
        <sz val="4.5"/>
        <rFont val="Arial MT"/>
        <family val="2"/>
      </rPr>
      <t>CPUE 340</t>
    </r>
  </si>
  <si>
    <r>
      <rPr>
        <sz val="4.5"/>
        <rFont val="Arial MT"/>
        <family val="2"/>
      </rPr>
      <t>Sinalizaçação de corrimão</t>
    </r>
  </si>
  <si>
    <r>
      <rPr>
        <sz val="4.5"/>
        <rFont val="Arial MT"/>
        <family val="2"/>
      </rPr>
      <t>CPUE 341</t>
    </r>
  </si>
  <si>
    <r>
      <rPr>
        <sz val="4.5"/>
        <rFont val="Arial MT"/>
        <family val="2"/>
      </rPr>
      <t>Sinalização de degraus</t>
    </r>
  </si>
  <si>
    <r>
      <rPr>
        <b/>
        <sz val="5"/>
        <rFont val="Arial"/>
        <family val="2"/>
      </rPr>
      <t>1.9</t>
    </r>
  </si>
  <si>
    <r>
      <rPr>
        <b/>
        <sz val="5"/>
        <rFont val="Arial"/>
        <family val="2"/>
      </rPr>
      <t>COMPLEMENTAÇÃO DA OBRA</t>
    </r>
  </si>
  <si>
    <r>
      <rPr>
        <sz val="4.5"/>
        <rFont val="Arial MT"/>
        <family val="2"/>
      </rPr>
      <t>SINAPI 99811</t>
    </r>
  </si>
  <si>
    <r>
      <rPr>
        <sz val="4.5"/>
        <rFont val="Arial MT"/>
        <family val="2"/>
      </rPr>
      <t>Limpeza final da obra</t>
    </r>
  </si>
  <si>
    <r>
      <rPr>
        <sz val="4.5"/>
        <rFont val="Arial MT"/>
        <family val="2"/>
      </rPr>
      <t>CPUE 361</t>
    </r>
  </si>
  <si>
    <r>
      <rPr>
        <sz val="4.5"/>
        <rFont val="Arial MT"/>
        <family val="2"/>
      </rPr>
      <t>Projeto executado "As-built"</t>
    </r>
  </si>
  <si>
    <r>
      <rPr>
        <b/>
        <sz val="5"/>
        <rFont val="Arial"/>
        <family val="2"/>
      </rPr>
      <t>2</t>
    </r>
  </si>
  <si>
    <r>
      <rPr>
        <b/>
        <sz val="5"/>
        <rFont val="Arial"/>
        <family val="2"/>
      </rPr>
      <t>2ª ETAPA - SALAS DO NÍVEL ALTO E BAIXO DO TÉRREO AO 5º PAVTO.</t>
    </r>
  </si>
  <si>
    <r>
      <rPr>
        <b/>
        <sz val="5"/>
        <rFont val="Arial"/>
        <family val="2"/>
      </rPr>
      <t>2.1</t>
    </r>
  </si>
  <si>
    <r>
      <rPr>
        <b/>
        <sz val="5"/>
        <rFont val="Arial"/>
        <family val="2"/>
      </rPr>
      <t>2.2</t>
    </r>
  </si>
  <si>
    <r>
      <rPr>
        <b/>
        <sz val="5"/>
        <rFont val="Arial"/>
        <family val="2"/>
      </rPr>
      <t>2.2.1</t>
    </r>
  </si>
  <si>
    <r>
      <rPr>
        <b/>
        <sz val="5"/>
        <rFont val="Arial"/>
        <family val="2"/>
      </rPr>
      <t>2.2.2</t>
    </r>
  </si>
  <si>
    <r>
      <rPr>
        <sz val="4.5"/>
        <rFont val="Arial MT"/>
        <family val="2"/>
      </rPr>
      <t>EM 04- 0,90x2,10m Porta de madeira  de abrir</t>
    </r>
  </si>
  <si>
    <r>
      <rPr>
        <sz val="4.5"/>
        <rFont val="Arial MT"/>
        <family val="2"/>
      </rPr>
      <t>EM 03 - 0,80x2,10m Porta de madeira  de abrir</t>
    </r>
  </si>
  <si>
    <r>
      <rPr>
        <sz val="4.5"/>
        <rFont val="Arial MT"/>
        <family val="2"/>
      </rPr>
      <t>EM 02 - 0,70x2,10m Porta de madeira  de abrir</t>
    </r>
  </si>
  <si>
    <r>
      <rPr>
        <b/>
        <sz val="5"/>
        <rFont val="Arial"/>
        <family val="2"/>
      </rPr>
      <t>2.3</t>
    </r>
  </si>
  <si>
    <r>
      <rPr>
        <b/>
        <sz val="5"/>
        <rFont val="Arial"/>
        <family val="2"/>
      </rPr>
      <t>2.3.1</t>
    </r>
  </si>
  <si>
    <r>
      <rPr>
        <sz val="4.5"/>
        <rFont val="Arial MT"/>
        <family val="2"/>
      </rPr>
      <t>Fundo preparador paredes e tetos, 1 demão</t>
    </r>
  </si>
  <si>
    <r>
      <rPr>
        <sz val="4.5"/>
        <rFont val="Arial MT"/>
        <family val="2"/>
      </rPr>
      <t>Pintura esquadrias de madeira, 3 demãos</t>
    </r>
  </si>
  <si>
    <r>
      <rPr>
        <b/>
        <sz val="5"/>
        <rFont val="Arial"/>
        <family val="2"/>
      </rPr>
      <t>2.3.2</t>
    </r>
  </si>
  <si>
    <r>
      <rPr>
        <b/>
        <sz val="5"/>
        <rFont val="Arial"/>
        <family val="2"/>
      </rPr>
      <t>2.4</t>
    </r>
  </si>
  <si>
    <r>
      <rPr>
        <b/>
        <sz val="5"/>
        <rFont val="Arial"/>
        <family val="2"/>
      </rPr>
      <t>2.4.1</t>
    </r>
  </si>
  <si>
    <r>
      <rPr>
        <b/>
        <sz val="5"/>
        <rFont val="Arial"/>
        <family val="2"/>
      </rPr>
      <t>PISOS VINIÍLICOS</t>
    </r>
  </si>
  <si>
    <r>
      <rPr>
        <b/>
        <sz val="5"/>
        <rFont val="Arial"/>
        <family val="2"/>
      </rPr>
      <t>2.4.2</t>
    </r>
  </si>
  <si>
    <r>
      <rPr>
        <b/>
        <sz val="5"/>
        <rFont val="Arial"/>
        <family val="2"/>
      </rPr>
      <t>2.4.3</t>
    </r>
  </si>
  <si>
    <r>
      <rPr>
        <sz val="4.5"/>
        <rFont val="Arial MT"/>
        <family val="2"/>
      </rPr>
      <t>SINAPI 98688</t>
    </r>
  </si>
  <si>
    <r>
      <rPr>
        <sz val="4.5"/>
        <rFont val="Arial MT"/>
        <family val="2"/>
      </rPr>
      <t>Rodapés em poliestireno  com altura de 5cm, espessura de 15mm - Santa Luzia</t>
    </r>
  </si>
  <si>
    <r>
      <rPr>
        <b/>
        <sz val="5"/>
        <rFont val="Arial"/>
        <family val="2"/>
      </rPr>
      <t>2.5</t>
    </r>
  </si>
  <si>
    <r>
      <rPr>
        <b/>
        <sz val="5"/>
        <rFont val="Arial"/>
        <family val="2"/>
      </rPr>
      <t>2.5.1</t>
    </r>
  </si>
  <si>
    <r>
      <rPr>
        <b/>
        <sz val="5"/>
        <rFont val="Arial"/>
        <family val="2"/>
      </rPr>
      <t>2.5.1.1</t>
    </r>
  </si>
  <si>
    <r>
      <rPr>
        <b/>
        <sz val="5"/>
        <rFont val="Arial"/>
        <family val="2"/>
      </rPr>
      <t>QUADROS ELÉTRICOS E DISJUNTORES</t>
    </r>
  </si>
  <si>
    <r>
      <rPr>
        <sz val="4.5"/>
        <rFont val="Arial MT"/>
        <family val="2"/>
      </rPr>
      <t>SINAPI 93654</t>
    </r>
  </si>
  <si>
    <r>
      <rPr>
        <sz val="4.5"/>
        <rFont val="Calibri"/>
        <family val="1"/>
      </rPr>
      <t>Disjuntor monopolar DIN 1x16A / 3kA, Curva C</t>
    </r>
  </si>
  <si>
    <r>
      <rPr>
        <sz val="4.5"/>
        <rFont val="Calibri"/>
        <family val="1"/>
      </rPr>
      <t>Disjuntor monopolar DIN 1x20A / 3kA, Curva C</t>
    </r>
  </si>
  <si>
    <r>
      <rPr>
        <sz val="4.5"/>
        <rFont val="Calibri"/>
        <family val="1"/>
      </rPr>
      <t>Disjuntor bipolar DIN 2x16A / 3kA, Curva C</t>
    </r>
  </si>
  <si>
    <r>
      <rPr>
        <sz val="4.5"/>
        <rFont val="Calibri"/>
        <family val="1"/>
      </rPr>
      <t>Disjuntor bipolar DIN 2x20A / 3kA, Curva C</t>
    </r>
  </si>
  <si>
    <r>
      <rPr>
        <sz val="4.5"/>
        <rFont val="Calibri"/>
        <family val="1"/>
      </rPr>
      <t>Disjuntor tripolar DIN 3x40A / 10kA, Curva C</t>
    </r>
  </si>
  <si>
    <r>
      <rPr>
        <sz val="4.5"/>
        <rFont val="Calibri"/>
        <family val="1"/>
      </rPr>
      <t>Dispositivo DR bipolar 127/220V, IN 25A, corrente nominal residual 30mA</t>
    </r>
  </si>
  <si>
    <r>
      <rPr>
        <sz val="4.5"/>
        <rFont val="Calibri"/>
        <family val="1"/>
      </rPr>
      <t>DPS 20kA - Classe II</t>
    </r>
  </si>
  <si>
    <r>
      <rPr>
        <sz val="4.5"/>
        <rFont val="Calibri"/>
        <family val="1"/>
      </rPr>
      <t>Quadro de distribuição de sobrepor de 600x400x200, com terminais</t>
    </r>
  </si>
  <si>
    <r>
      <rPr>
        <sz val="5"/>
        <rFont val="Arial MT"/>
        <family val="2"/>
      </rPr>
      <t>.9</t>
    </r>
  </si>
  <si>
    <r>
      <rPr>
        <b/>
        <sz val="5"/>
        <rFont val="Arial"/>
        <family val="2"/>
      </rPr>
      <t>2.5.1.2</t>
    </r>
  </si>
  <si>
    <r>
      <rPr>
        <sz val="4.5"/>
        <rFont val="Arial MT"/>
        <family val="2"/>
      </rPr>
      <t>CPUE 252</t>
    </r>
  </si>
  <si>
    <r>
      <rPr>
        <sz val="4.5"/>
        <rFont val="Arial MT"/>
        <family val="2"/>
      </rPr>
      <t xml:space="preserve">Eletrocalha metálica lisa com virola tampa e acessórios 100mmx100mm barra de 3m com
</t>
    </r>
    <r>
      <rPr>
        <sz val="4.5"/>
        <rFont val="Arial MT"/>
        <family val="2"/>
      </rPr>
      <t>septo divisor</t>
    </r>
  </si>
  <si>
    <r>
      <rPr>
        <sz val="4.5"/>
        <rFont val="Arial MT"/>
        <family val="2"/>
      </rPr>
      <t>SINAPI 91855</t>
    </r>
  </si>
  <si>
    <r>
      <rPr>
        <sz val="4.5"/>
        <rFont val="Arial MT"/>
        <family val="2"/>
      </rPr>
      <t>Eletroduto flexível 3/4"</t>
    </r>
  </si>
  <si>
    <r>
      <rPr>
        <sz val="4.5"/>
        <rFont val="Arial MT"/>
        <family val="2"/>
      </rPr>
      <t>Eletroduto flexível 1"</t>
    </r>
  </si>
  <si>
    <r>
      <rPr>
        <sz val="4.5"/>
        <rFont val="Arial MT"/>
        <family val="2"/>
      </rPr>
      <t>SINAPI 91884</t>
    </r>
  </si>
  <si>
    <r>
      <rPr>
        <sz val="4.5"/>
        <rFont val="Arial MT"/>
        <family val="2"/>
      </rPr>
      <t>Luva de PVC Rígido 3/4"</t>
    </r>
  </si>
  <si>
    <r>
      <rPr>
        <b/>
        <sz val="5"/>
        <rFont val="Arial"/>
        <family val="2"/>
      </rPr>
      <t>2.5.1.3</t>
    </r>
  </si>
  <si>
    <r>
      <rPr>
        <sz val="4.5"/>
        <rFont val="Arial MT"/>
        <family val="2"/>
      </rPr>
      <t>SINAPI 92004</t>
    </r>
  </si>
  <si>
    <r>
      <rPr>
        <sz val="4.5"/>
        <rFont val="Arial MT"/>
        <family val="2"/>
      </rPr>
      <t>Tomada 2P+T dupla 10 A energia comum (módulo cor branca) c/e aceessórios</t>
    </r>
  </si>
  <si>
    <r>
      <rPr>
        <sz val="4.5"/>
        <rFont val="Arial MT"/>
        <family val="2"/>
      </rPr>
      <t>SINAPI 92012</t>
    </r>
  </si>
  <si>
    <r>
      <rPr>
        <sz val="4.5"/>
        <rFont val="Arial MT"/>
        <family val="2"/>
      </rPr>
      <t>Tomada 2P+T TRIPLA 10 A energia comum  (módulo cor branca) c/espelho e acessórios</t>
    </r>
  </si>
  <si>
    <r>
      <rPr>
        <sz val="4.5"/>
        <rFont val="Arial MT"/>
        <family val="2"/>
      </rPr>
      <t>Tomada 2P+T simples 20 A, energia comum  (módulo cor branca) c/espelho e acessórios</t>
    </r>
  </si>
  <si>
    <r>
      <rPr>
        <sz val="4.5"/>
        <rFont val="Arial MT"/>
        <family val="2"/>
      </rPr>
      <t>SINAPI 92005</t>
    </r>
  </si>
  <si>
    <r>
      <rPr>
        <sz val="4.5"/>
        <rFont val="Arial MT"/>
        <family val="2"/>
      </rPr>
      <t>Tomada 2P+T dupla 20 A, energia comum  (módulo cor branca) c/espelho e acessórios</t>
    </r>
  </si>
  <si>
    <r>
      <rPr>
        <sz val="4.5"/>
        <rFont val="Arial MT"/>
        <family val="2"/>
      </rPr>
      <t>CPUE 311</t>
    </r>
  </si>
  <si>
    <r>
      <rPr>
        <sz val="4.5"/>
        <rFont val="Arial MT"/>
        <family val="2"/>
      </rPr>
      <t xml:space="preserve">Tomada de piso 2P+T dupla 10 A energia comum  (módulo cor vermelha) c/espelho e
</t>
    </r>
    <r>
      <rPr>
        <sz val="4.5"/>
        <rFont val="Arial MT"/>
        <family val="2"/>
      </rPr>
      <t>acessórios</t>
    </r>
  </si>
  <si>
    <r>
      <rPr>
        <sz val="4.5"/>
        <rFont val="Arial MT"/>
        <family val="2"/>
      </rPr>
      <t>Tomada 2P+T dupla 10 A energia gerador (módulo cor vermelha) + c/espelho e acessórios</t>
    </r>
  </si>
  <si>
    <r>
      <rPr>
        <sz val="4.5"/>
        <rFont val="Arial MT"/>
        <family val="2"/>
      </rPr>
      <t>Tomada 2P+T simples 20 A energia gerador (módulo cor vermelha) c/ecessórios</t>
    </r>
  </si>
  <si>
    <r>
      <rPr>
        <sz val="4.5"/>
        <rFont val="Arial MT"/>
        <family val="2"/>
      </rPr>
      <t xml:space="preserve">SINAPI 92008/
</t>
    </r>
    <r>
      <rPr>
        <sz val="4.5"/>
        <rFont val="Arial MT"/>
        <family val="2"/>
      </rPr>
      <t>SINAPI 91940</t>
    </r>
  </si>
  <si>
    <r>
      <rPr>
        <sz val="4.5"/>
        <rFont val="Calibri"/>
        <family val="1"/>
      </rPr>
      <t xml:space="preserve">Tomada 2P+T 10A dupla, 127V (módulo cor branca) + Caixa PVC 4x2" (100x50mm) + Espelho e
</t>
    </r>
    <r>
      <rPr>
        <sz val="4.5"/>
        <rFont val="Calibri"/>
        <family val="1"/>
      </rPr>
      <t>acessórios</t>
    </r>
  </si>
  <si>
    <r>
      <rPr>
        <sz val="4.5"/>
        <rFont val="Arial MT"/>
        <family val="2"/>
      </rPr>
      <t xml:space="preserve">SINAPI 91996/
</t>
    </r>
    <r>
      <rPr>
        <sz val="4.5"/>
        <rFont val="Arial MT"/>
        <family val="2"/>
      </rPr>
      <t>SINAPI 95787</t>
    </r>
  </si>
  <si>
    <r>
      <rPr>
        <sz val="4.5"/>
        <rFont val="Calibri"/>
        <family val="1"/>
      </rPr>
      <t xml:space="preserve">Tomada 2P+T 10A simples, 127V (módulo cor branca) + Caixa condulete FG 4x2" (100x50mm) +
</t>
    </r>
    <r>
      <rPr>
        <sz val="4.5"/>
        <rFont val="Calibri"/>
        <family val="1"/>
      </rPr>
      <t>Espelho e acessórios</t>
    </r>
  </si>
  <si>
    <r>
      <rPr>
        <sz val="4.5"/>
        <rFont val="Calibri"/>
        <family val="1"/>
      </rPr>
      <t xml:space="preserve">Tomada 2P+T 20A simples, 220V (módulo cor vermelha) + Caixa condulete FG 4x2" (100x50mm) +
</t>
    </r>
    <r>
      <rPr>
        <sz val="4.5"/>
        <rFont val="Calibri"/>
        <family val="1"/>
      </rPr>
      <t>Espelho e acessórios</t>
    </r>
  </si>
  <si>
    <r>
      <rPr>
        <sz val="4.5"/>
        <rFont val="Arial MT"/>
        <family val="2"/>
      </rPr>
      <t xml:space="preserve">SINAPI 92005/
</t>
    </r>
    <r>
      <rPr>
        <sz val="4.5"/>
        <rFont val="Arial MT"/>
        <family val="2"/>
      </rPr>
      <t>SINAPI 95787</t>
    </r>
  </si>
  <si>
    <r>
      <rPr>
        <sz val="4.5"/>
        <rFont val="Calibri"/>
        <family val="1"/>
      </rPr>
      <t xml:space="preserve">Tomada 2P+T 20A, dupla 220V  (módulo cor vermelha) + Caixa condulete FG 4x2" (100x50mm) +
</t>
    </r>
    <r>
      <rPr>
        <sz val="4.5"/>
        <rFont val="Calibri"/>
        <family val="1"/>
      </rPr>
      <t>Espelho e acessórios</t>
    </r>
  </si>
  <si>
    <r>
      <rPr>
        <sz val="4.5"/>
        <rFont val="Arial MT"/>
        <family val="2"/>
      </rPr>
      <t xml:space="preserve">Tomada de piso 2P+T dupla 10 A energia gerador (módulo cor vermelha) c/espelho e
</t>
    </r>
    <r>
      <rPr>
        <sz val="4.5"/>
        <rFont val="Arial MT"/>
        <family val="2"/>
      </rPr>
      <t>acessórios</t>
    </r>
  </si>
  <si>
    <r>
      <rPr>
        <b/>
        <sz val="5"/>
        <rFont val="Arial"/>
        <family val="2"/>
      </rPr>
      <t>2.5.1.4</t>
    </r>
  </si>
  <si>
    <r>
      <rPr>
        <sz val="4.5"/>
        <rFont val="Arial MT"/>
        <family val="2"/>
      </rPr>
      <t>CPUE 331</t>
    </r>
  </si>
  <si>
    <r>
      <rPr>
        <sz val="4.5"/>
        <rFont val="Arial MT"/>
        <family val="2"/>
      </rPr>
      <t>Cabo HDMI</t>
    </r>
  </si>
  <si>
    <r>
      <rPr>
        <sz val="4.5"/>
        <rFont val="Arial MT"/>
        <family val="2"/>
      </rPr>
      <t>SINAPI 98296</t>
    </r>
  </si>
  <si>
    <r>
      <rPr>
        <b/>
        <sz val="4.5"/>
        <rFont val="Arial"/>
        <family val="2"/>
      </rPr>
      <t>LÓGICA E TELEFONIA</t>
    </r>
  </si>
  <si>
    <r>
      <rPr>
        <b/>
        <sz val="5"/>
        <rFont val="Arial"/>
        <family val="2"/>
      </rPr>
      <t>2.5.1.5</t>
    </r>
  </si>
  <si>
    <r>
      <rPr>
        <sz val="4.5"/>
        <rFont val="Calibri"/>
        <family val="1"/>
      </rPr>
      <t>Curva horizontal de 90º p/ eletrocalha metálica 100mmx100mm</t>
    </r>
  </si>
  <si>
    <r>
      <rPr>
        <sz val="4.5"/>
        <rFont val="Arial MT"/>
        <family val="2"/>
      </rPr>
      <t>Emenda eletrocalha metálica perfurada e acessórios 100mmx100mm</t>
    </r>
  </si>
  <si>
    <r>
      <rPr>
        <sz val="4.5"/>
        <rFont val="Arial MT"/>
        <family val="2"/>
      </rPr>
      <t>Curva 90º de PVC Rígido 1"</t>
    </r>
  </si>
  <si>
    <r>
      <rPr>
        <sz val="4.5"/>
        <rFont val="Arial MT"/>
        <family val="2"/>
      </rPr>
      <t>CPUE 332</t>
    </r>
  </si>
  <si>
    <r>
      <rPr>
        <sz val="4.5"/>
        <rFont val="Arial MT"/>
        <family val="2"/>
      </rPr>
      <t>Curva 45º de PVC Rígido 1"</t>
    </r>
  </si>
  <si>
    <r>
      <rPr>
        <sz val="4.5"/>
        <rFont val="Arial MT"/>
        <family val="2"/>
      </rPr>
      <t>SINAPI 91880</t>
    </r>
  </si>
  <si>
    <r>
      <rPr>
        <b/>
        <sz val="5"/>
        <rFont val="Arial"/>
        <family val="2"/>
      </rPr>
      <t>2.5.1.6</t>
    </r>
  </si>
  <si>
    <r>
      <rPr>
        <sz val="4.5"/>
        <rFont val="Arial MT"/>
        <family val="2"/>
      </rPr>
      <t>CPUE 333</t>
    </r>
  </si>
  <si>
    <r>
      <rPr>
        <sz val="4.5"/>
        <rFont val="Arial MT"/>
        <family val="2"/>
      </rPr>
      <t>Caixa de PVC 4x4"(100x100mm) + Espelho duplo para RJ 45 e acessórios</t>
    </r>
  </si>
  <si>
    <r>
      <rPr>
        <sz val="4.5"/>
        <rFont val="Arial MT"/>
        <family val="2"/>
      </rPr>
      <t>CPUE 334</t>
    </r>
  </si>
  <si>
    <r>
      <rPr>
        <sz val="4.5"/>
        <rFont val="Arial MT"/>
        <family val="2"/>
      </rPr>
      <t>Caixa de PVC 4x2"(100x50mm) + Espelho  simples para RJ 45 e acessórios</t>
    </r>
  </si>
  <si>
    <r>
      <rPr>
        <sz val="4.5"/>
        <rFont val="Arial MT"/>
        <family val="2"/>
      </rPr>
      <t>CPUE 335</t>
    </r>
  </si>
  <si>
    <r>
      <rPr>
        <sz val="4.5"/>
        <rFont val="Arial MT"/>
        <family val="2"/>
      </rPr>
      <t>Caixa de PVC 4x2"(100x50mm) + Espelho  duplo para RJ 45 e acessórios</t>
    </r>
  </si>
  <si>
    <r>
      <rPr>
        <sz val="4.5"/>
        <rFont val="Calibri"/>
        <family val="1"/>
      </rPr>
      <t>Certificação dos pontos de rede (cotação por ponto)</t>
    </r>
  </si>
  <si>
    <r>
      <rPr>
        <b/>
        <sz val="6"/>
        <rFont val="Arial"/>
        <family val="2"/>
      </rPr>
      <t>2.5.2</t>
    </r>
  </si>
  <si>
    <r>
      <rPr>
        <b/>
        <sz val="5"/>
        <rFont val="Arial"/>
        <family val="2"/>
      </rPr>
      <t>2.5.2.1</t>
    </r>
  </si>
  <si>
    <r>
      <rPr>
        <b/>
        <sz val="5"/>
        <rFont val="Arial"/>
        <family val="2"/>
      </rPr>
      <t>EVAPORADORAS VFR</t>
    </r>
  </si>
  <si>
    <r>
      <rPr>
        <sz val="4.5"/>
        <rFont val="Arial MT"/>
        <family val="2"/>
      </rPr>
      <t>CPUE 455</t>
    </r>
  </si>
  <si>
    <r>
      <rPr>
        <sz val="4.5"/>
        <rFont val="Arial MT"/>
        <family val="2"/>
      </rPr>
      <t>Unidade evaporadora Cassete - 5HP</t>
    </r>
  </si>
  <si>
    <r>
      <rPr>
        <sz val="4.5"/>
        <rFont val="Arial MT"/>
        <family val="2"/>
      </rPr>
      <t>CPUE 456</t>
    </r>
  </si>
  <si>
    <r>
      <rPr>
        <sz val="4.5"/>
        <rFont val="Arial MT"/>
        <family val="2"/>
      </rPr>
      <t>Unidade evaporadora Cassete - 4HP</t>
    </r>
  </si>
  <si>
    <r>
      <rPr>
        <sz val="4.5"/>
        <rFont val="Arial MT"/>
        <family val="2"/>
      </rPr>
      <t>CPUE 457</t>
    </r>
  </si>
  <si>
    <r>
      <rPr>
        <sz val="4.5"/>
        <rFont val="Arial MT"/>
        <family val="2"/>
      </rPr>
      <t>Unidade evaporadora Cassete - 3HP</t>
    </r>
  </si>
  <si>
    <r>
      <rPr>
        <sz val="4.5"/>
        <rFont val="Arial MT"/>
        <family val="2"/>
      </rPr>
      <t>CPUE 458</t>
    </r>
  </si>
  <si>
    <r>
      <rPr>
        <sz val="4.5"/>
        <rFont val="Arial MT"/>
        <family val="2"/>
      </rPr>
      <t>Unidade evaporadora Cassete - 2,5HP</t>
    </r>
  </si>
  <si>
    <r>
      <rPr>
        <sz val="4.5"/>
        <rFont val="Arial MT"/>
        <family val="2"/>
      </rPr>
      <t>CPUE 459</t>
    </r>
  </si>
  <si>
    <r>
      <rPr>
        <sz val="4.5"/>
        <rFont val="Arial MT"/>
        <family val="2"/>
      </rPr>
      <t>Unidade evaporadora Cassete - 2HP</t>
    </r>
  </si>
  <si>
    <r>
      <rPr>
        <sz val="4.5"/>
        <rFont val="Arial MT"/>
        <family val="2"/>
      </rPr>
      <t>CPUE 460</t>
    </r>
  </si>
  <si>
    <r>
      <rPr>
        <sz val="4.5"/>
        <rFont val="Arial MT"/>
        <family val="2"/>
      </rPr>
      <t>Unidade evaporadora Cassete - 1HP</t>
    </r>
  </si>
  <si>
    <r>
      <rPr>
        <sz val="4.5"/>
        <rFont val="Arial MT"/>
        <family val="2"/>
      </rPr>
      <t>CPUE 461</t>
    </r>
  </si>
  <si>
    <r>
      <rPr>
        <sz val="4.5"/>
        <rFont val="Arial MT"/>
        <family val="2"/>
      </rPr>
      <t>Unidade evaporadora Cassete - 0,8HP</t>
    </r>
  </si>
  <si>
    <r>
      <rPr>
        <b/>
        <sz val="5"/>
        <rFont val="Arial"/>
        <family val="2"/>
      </rPr>
      <t>2.6</t>
    </r>
  </si>
  <si>
    <r>
      <rPr>
        <sz val="4.5"/>
        <rFont val="Arial MT"/>
        <family val="2"/>
      </rPr>
      <t>Placas indicativas de portas</t>
    </r>
  </si>
  <si>
    <r>
      <rPr>
        <b/>
        <sz val="5"/>
        <rFont val="Arial"/>
        <family val="2"/>
      </rPr>
      <t>2.7</t>
    </r>
  </si>
  <si>
    <r>
      <rPr>
        <b/>
        <sz val="6"/>
        <rFont val="Arial"/>
        <family val="2"/>
      </rPr>
      <t>3</t>
    </r>
  </si>
  <si>
    <r>
      <rPr>
        <b/>
        <sz val="6"/>
        <rFont val="Arial"/>
        <family val="2"/>
      </rPr>
      <t>3ª ETAPA - SALAS DO NÍVEL ALTO E BAIXO DO 6º AO 10º PAVTO.</t>
    </r>
  </si>
  <si>
    <r>
      <rPr>
        <b/>
        <sz val="5"/>
        <rFont val="Arial"/>
        <family val="2"/>
      </rPr>
      <t>3.1</t>
    </r>
  </si>
  <si>
    <r>
      <rPr>
        <b/>
        <sz val="5"/>
        <rFont val="Arial"/>
        <family val="2"/>
      </rPr>
      <t>3.2</t>
    </r>
  </si>
  <si>
    <r>
      <rPr>
        <b/>
        <sz val="5"/>
        <rFont val="Arial"/>
        <family val="2"/>
      </rPr>
      <t>3.2.1</t>
    </r>
  </si>
  <si>
    <r>
      <rPr>
        <b/>
        <sz val="5"/>
        <rFont val="Arial"/>
        <family val="2"/>
      </rPr>
      <t>3.2.2</t>
    </r>
  </si>
  <si>
    <r>
      <rPr>
        <sz val="4.5"/>
        <rFont val="Arial MT"/>
        <family val="2"/>
      </rPr>
      <t>EM04 - 0,90x2,10m Porta de madeira  de abrir</t>
    </r>
  </si>
  <si>
    <r>
      <rPr>
        <sz val="4.5"/>
        <rFont val="Arial MT"/>
        <family val="2"/>
      </rPr>
      <t>EM03 - 0,80x2,10m Porta de madeira  de abrir</t>
    </r>
  </si>
  <si>
    <r>
      <rPr>
        <b/>
        <sz val="5"/>
        <rFont val="Arial"/>
        <family val="2"/>
      </rPr>
      <t>3.3</t>
    </r>
  </si>
  <si>
    <r>
      <rPr>
        <b/>
        <sz val="5"/>
        <rFont val="Arial"/>
        <family val="2"/>
      </rPr>
      <t>3.3.1</t>
    </r>
  </si>
  <si>
    <r>
      <rPr>
        <sz val="4.5"/>
        <rFont val="Arial MT"/>
        <family val="2"/>
      </rPr>
      <t>Massa corrida PVA interna, 2 demão</t>
    </r>
  </si>
  <si>
    <r>
      <rPr>
        <b/>
        <sz val="5"/>
        <rFont val="Arial"/>
        <family val="2"/>
      </rPr>
      <t>3.3.2</t>
    </r>
  </si>
  <si>
    <r>
      <rPr>
        <b/>
        <sz val="5"/>
        <rFont val="Arial"/>
        <family val="2"/>
      </rPr>
      <t>3.4</t>
    </r>
  </si>
  <si>
    <r>
      <rPr>
        <b/>
        <sz val="5"/>
        <rFont val="Arial"/>
        <family val="2"/>
      </rPr>
      <t>3.4.1</t>
    </r>
  </si>
  <si>
    <r>
      <rPr>
        <b/>
        <sz val="5"/>
        <rFont val="Arial"/>
        <family val="2"/>
      </rPr>
      <t>3.4.2</t>
    </r>
  </si>
  <si>
    <r>
      <rPr>
        <b/>
        <sz val="5"/>
        <rFont val="Arial"/>
        <family val="2"/>
      </rPr>
      <t>3.4.3</t>
    </r>
  </si>
  <si>
    <r>
      <rPr>
        <b/>
        <sz val="5"/>
        <rFont val="Arial"/>
        <family val="2"/>
      </rPr>
      <t>3.5</t>
    </r>
  </si>
  <si>
    <r>
      <rPr>
        <b/>
        <sz val="5"/>
        <rFont val="Arial"/>
        <family val="2"/>
      </rPr>
      <t>3.5.1</t>
    </r>
  </si>
  <si>
    <r>
      <rPr>
        <b/>
        <sz val="5"/>
        <rFont val="Arial"/>
        <family val="2"/>
      </rPr>
      <t>3.5.1.1</t>
    </r>
  </si>
  <si>
    <r>
      <rPr>
        <b/>
        <sz val="5"/>
        <rFont val="Calibri"/>
        <family val="1"/>
      </rPr>
      <t>QUADROS ELÉTRICOS E DISJUNTORES</t>
    </r>
  </si>
  <si>
    <r>
      <rPr>
        <sz val="4.5"/>
        <rFont val="Calibri"/>
        <family val="1"/>
      </rPr>
      <t>.9</t>
    </r>
  </si>
  <si>
    <r>
      <rPr>
        <b/>
        <sz val="5"/>
        <rFont val="Arial"/>
        <family val="2"/>
      </rPr>
      <t>3.5.1.2</t>
    </r>
  </si>
  <si>
    <r>
      <rPr>
        <sz val="4.5"/>
        <rFont val="Calibri"/>
        <family val="1"/>
      </rPr>
      <t>Eletrocalha metálica perfurada com virola tampa e acessórios 200mmx100mm barra de 3m com sep</t>
    </r>
  </si>
  <si>
    <r>
      <rPr>
        <sz val="4.5"/>
        <rFont val="Calibri"/>
        <family val="1"/>
      </rPr>
      <t>T horizontal p/ eletrocalha metálica 200mmx100mm</t>
    </r>
  </si>
  <si>
    <r>
      <rPr>
        <sz val="4.5"/>
        <rFont val="Calibri"/>
        <family val="1"/>
      </rPr>
      <t>Emenda eletrocalha metálica perfurada e acessórios 200mmx100mm</t>
    </r>
  </si>
  <si>
    <r>
      <rPr>
        <sz val="4.5"/>
        <rFont val="Calibri"/>
        <family val="1"/>
      </rPr>
      <t>Gancho vertical para Eletrocalha 200mm</t>
    </r>
  </si>
  <si>
    <r>
      <rPr>
        <b/>
        <sz val="5"/>
        <rFont val="Arial"/>
        <family val="2"/>
      </rPr>
      <t>3.5.1.3</t>
    </r>
  </si>
  <si>
    <r>
      <rPr>
        <sz val="4.5"/>
        <rFont val="Arial MT"/>
        <family val="2"/>
      </rPr>
      <t>Interruptor duplo + c/espelho e acessórios</t>
    </r>
  </si>
  <si>
    <r>
      <rPr>
        <sz val="4.5"/>
        <rFont val="Calibri"/>
        <family val="1"/>
      </rPr>
      <t xml:space="preserve">Tomada 2P+T 20A dupla, 127V (módulo cor branca) + Caixa PVC 4x2" (100x50mm) + Espelho e
</t>
    </r>
    <r>
      <rPr>
        <sz val="4.5"/>
        <rFont val="Calibri"/>
        <family val="1"/>
      </rPr>
      <t>acessórios</t>
    </r>
  </si>
  <si>
    <r>
      <rPr>
        <sz val="4.5"/>
        <rFont val="Arial MT"/>
        <family val="2"/>
      </rPr>
      <t xml:space="preserve">SINAPI 92005/
</t>
    </r>
    <r>
      <rPr>
        <sz val="4.5"/>
        <rFont val="Arial MT"/>
        <family val="2"/>
      </rPr>
      <t>SINAPI95787</t>
    </r>
  </si>
  <si>
    <r>
      <rPr>
        <sz val="4.5"/>
        <rFont val="Calibri"/>
        <family val="1"/>
      </rPr>
      <t xml:space="preserve">Tomada 2P+T 20A dupla, 127V (módulo cor branca) + Caixa condulete FG 4x2" (100x50mm) +
</t>
    </r>
    <r>
      <rPr>
        <sz val="4.5"/>
        <rFont val="Calibri"/>
        <family val="1"/>
      </rPr>
      <t>Espelho e acessórios</t>
    </r>
  </si>
  <si>
    <r>
      <rPr>
        <sz val="4.5"/>
        <rFont val="Calibri"/>
        <family val="1"/>
      </rPr>
      <t xml:space="preserve">Tomada 2P+T 10A, dupla 220V(módulo cor vermelha) + Caixa PVC 4x2" (100x50mm) + Espelho e
</t>
    </r>
    <r>
      <rPr>
        <sz val="4.5"/>
        <rFont val="Calibri"/>
        <family val="1"/>
      </rPr>
      <t>acessórios</t>
    </r>
  </si>
  <si>
    <r>
      <rPr>
        <b/>
        <sz val="5"/>
        <rFont val="Arial"/>
        <family val="2"/>
      </rPr>
      <t>3.5.1.4</t>
    </r>
  </si>
  <si>
    <r>
      <rPr>
        <b/>
        <sz val="5"/>
        <rFont val="Arial"/>
        <family val="2"/>
      </rPr>
      <t>3.5.1.5</t>
    </r>
  </si>
  <si>
    <r>
      <rPr>
        <b/>
        <sz val="5"/>
        <rFont val="Arial"/>
        <family val="2"/>
      </rPr>
      <t>3.5.1.6</t>
    </r>
  </si>
  <si>
    <r>
      <rPr>
        <sz val="4.5"/>
        <rFont val="Arial MT"/>
        <family val="2"/>
      </rPr>
      <t>CPUE 336</t>
    </r>
  </si>
  <si>
    <r>
      <rPr>
        <sz val="4.5"/>
        <rFont val="Arial MT"/>
        <family val="2"/>
      </rPr>
      <t xml:space="preserve">Caixa de piso em alumínio c/tampa metálica 4x4"(100x100mm) + Espelho duplo para RJ 45
</t>
    </r>
    <r>
      <rPr>
        <sz val="4.5"/>
        <rFont val="Arial MT"/>
        <family val="2"/>
      </rPr>
      <t>e acessórios</t>
    </r>
  </si>
  <si>
    <r>
      <rPr>
        <sz val="4.5"/>
        <rFont val="Arial MT"/>
        <family val="2"/>
      </rPr>
      <t xml:space="preserve">CPUE 407
</t>
    </r>
    <r>
      <rPr>
        <sz val="4.5"/>
        <rFont val="Arial MT"/>
        <family val="2"/>
      </rPr>
      <t>CPUE 406</t>
    </r>
  </si>
  <si>
    <r>
      <rPr>
        <b/>
        <sz val="5"/>
        <rFont val="Arial"/>
        <family val="2"/>
      </rPr>
      <t>3.5.2</t>
    </r>
  </si>
  <si>
    <r>
      <rPr>
        <b/>
        <sz val="5"/>
        <rFont val="Arial"/>
        <family val="2"/>
      </rPr>
      <t>INSTALAÇÕES DE CLIMATIZAÇÃO</t>
    </r>
  </si>
  <si>
    <r>
      <rPr>
        <b/>
        <sz val="5"/>
        <rFont val="Arial"/>
        <family val="2"/>
      </rPr>
      <t>3.5.2.1</t>
    </r>
  </si>
  <si>
    <r>
      <rPr>
        <sz val="4.5"/>
        <rFont val="Arial MT"/>
        <family val="2"/>
      </rPr>
      <t>CPUE 462</t>
    </r>
  </si>
  <si>
    <r>
      <rPr>
        <sz val="4.5"/>
        <rFont val="Arial MT"/>
        <family val="2"/>
      </rPr>
      <t>Unidade evaporadora Cassete - 1,25HP</t>
    </r>
  </si>
  <si>
    <r>
      <rPr>
        <b/>
        <sz val="5"/>
        <rFont val="Arial"/>
        <family val="2"/>
      </rPr>
      <t>3.6</t>
    </r>
  </si>
  <si>
    <r>
      <rPr>
        <b/>
        <sz val="5"/>
        <rFont val="Arial"/>
        <family val="2"/>
      </rPr>
      <t>3.7</t>
    </r>
  </si>
  <si>
    <r>
      <rPr>
        <b/>
        <sz val="6"/>
        <rFont val="Arial"/>
        <family val="2"/>
      </rPr>
      <t>4</t>
    </r>
  </si>
  <si>
    <r>
      <rPr>
        <b/>
        <sz val="6"/>
        <rFont val="Arial"/>
        <family val="2"/>
      </rPr>
      <t>4ª ETAPA - SALAS DO NÍVEL ALTO E BAIXO DO 11º AO 15º PAVTO.</t>
    </r>
  </si>
  <si>
    <r>
      <rPr>
        <b/>
        <sz val="5"/>
        <rFont val="Arial"/>
        <family val="2"/>
      </rPr>
      <t>4.1</t>
    </r>
  </si>
  <si>
    <r>
      <rPr>
        <b/>
        <sz val="5"/>
        <rFont val="Arial"/>
        <family val="2"/>
      </rPr>
      <t>4.2</t>
    </r>
  </si>
  <si>
    <r>
      <rPr>
        <b/>
        <sz val="5"/>
        <rFont val="Arial"/>
        <family val="2"/>
      </rPr>
      <t>4.2.1</t>
    </r>
  </si>
  <si>
    <r>
      <rPr>
        <b/>
        <sz val="5"/>
        <rFont val="Arial"/>
        <family val="2"/>
      </rPr>
      <t>4.2.2</t>
    </r>
  </si>
  <si>
    <r>
      <rPr>
        <sz val="4.5"/>
        <rFont val="Arial MT"/>
        <family val="2"/>
      </rPr>
      <t>VS01 - 1,00x1,00 Visor com vidro laminado 6mm</t>
    </r>
  </si>
  <si>
    <r>
      <rPr>
        <b/>
        <sz val="5"/>
        <rFont val="Arial"/>
        <family val="2"/>
      </rPr>
      <t>4.3</t>
    </r>
  </si>
  <si>
    <r>
      <rPr>
        <b/>
        <sz val="5"/>
        <rFont val="Arial"/>
        <family val="2"/>
      </rPr>
      <t>4.3.1</t>
    </r>
  </si>
  <si>
    <r>
      <rPr>
        <sz val="4.5"/>
        <rFont val="Arial MT"/>
        <family val="2"/>
      </rPr>
      <t xml:space="preserve">0,06
</t>
    </r>
    <r>
      <rPr>
        <sz val="4.5"/>
        <rFont val="Arial MT"/>
        <family val="2"/>
      </rPr>
      <t>0,19</t>
    </r>
  </si>
  <si>
    <r>
      <rPr>
        <b/>
        <sz val="6"/>
        <rFont val="Arial"/>
        <family val="2"/>
      </rPr>
      <t>4.3.2</t>
    </r>
  </si>
  <si>
    <r>
      <rPr>
        <b/>
        <sz val="6"/>
        <rFont val="Arial"/>
        <family val="2"/>
      </rPr>
      <t>4.4</t>
    </r>
  </si>
  <si>
    <r>
      <rPr>
        <b/>
        <sz val="5"/>
        <rFont val="Arial"/>
        <family val="2"/>
      </rPr>
      <t>4.4.1</t>
    </r>
  </si>
  <si>
    <r>
      <rPr>
        <b/>
        <sz val="5"/>
        <rFont val="Arial"/>
        <family val="2"/>
      </rPr>
      <t>4.4.2</t>
    </r>
  </si>
  <si>
    <r>
      <rPr>
        <b/>
        <sz val="5"/>
        <rFont val="Arial"/>
        <family val="2"/>
      </rPr>
      <t>4.4.3</t>
    </r>
  </si>
  <si>
    <r>
      <rPr>
        <b/>
        <sz val="5"/>
        <rFont val="Arial"/>
        <family val="2"/>
      </rPr>
      <t>4.5</t>
    </r>
  </si>
  <si>
    <r>
      <rPr>
        <b/>
        <sz val="5"/>
        <rFont val="Arial"/>
        <family val="2"/>
      </rPr>
      <t>4.5.1</t>
    </r>
  </si>
  <si>
    <r>
      <rPr>
        <b/>
        <sz val="5"/>
        <rFont val="Arial"/>
        <family val="2"/>
      </rPr>
      <t>4.5.1.1</t>
    </r>
  </si>
  <si>
    <r>
      <rPr>
        <b/>
        <sz val="4.5"/>
        <rFont val="Calibri"/>
        <family val="1"/>
      </rPr>
      <t>1.1</t>
    </r>
  </si>
  <si>
    <r>
      <rPr>
        <b/>
        <sz val="4.5"/>
        <rFont val="Arial"/>
        <family val="2"/>
      </rPr>
      <t>QUADROS ELÉTRICOS E DISJUNTORES</t>
    </r>
  </si>
  <si>
    <r>
      <rPr>
        <b/>
        <sz val="5"/>
        <rFont val="Arial"/>
        <family val="2"/>
      </rPr>
      <t>4.5.1.2</t>
    </r>
  </si>
  <si>
    <r>
      <rPr>
        <b/>
        <sz val="4.5"/>
        <rFont val="Arial"/>
        <family val="2"/>
      </rPr>
      <t>TUBULAÇÕES, ELETROCALHAS E CAIXAS</t>
    </r>
  </si>
  <si>
    <r>
      <rPr>
        <b/>
        <sz val="5"/>
        <rFont val="Arial"/>
        <family val="2"/>
      </rPr>
      <t>4.5.1.3</t>
    </r>
  </si>
  <si>
    <r>
      <rPr>
        <sz val="4.5"/>
        <rFont val="Arial MT"/>
        <family val="2"/>
      </rPr>
      <t>SINAPI 97596</t>
    </r>
  </si>
  <si>
    <r>
      <rPr>
        <sz val="4.5"/>
        <rFont val="Arial MT"/>
        <family val="2"/>
      </rPr>
      <t>Sensor de presença c/espelho e acessórios</t>
    </r>
  </si>
  <si>
    <r>
      <rPr>
        <sz val="4.5"/>
        <rFont val="Arial MT"/>
        <family val="2"/>
      </rPr>
      <t>Tomada 2P+T dupla 10 A energia comum (módulo cor branca) c/espelho e acessórios</t>
    </r>
  </si>
  <si>
    <r>
      <rPr>
        <sz val="4.5"/>
        <rFont val="Arial MT"/>
        <family val="2"/>
      </rPr>
      <t xml:space="preserve">Tomada de piso 2P+T dupla 10 A energia comum  (módulo cor branca) c/espelho e
</t>
    </r>
    <r>
      <rPr>
        <sz val="4.5"/>
        <rFont val="Arial MT"/>
        <family val="2"/>
      </rPr>
      <t>acessórios</t>
    </r>
  </si>
  <si>
    <r>
      <rPr>
        <sz val="4.5"/>
        <rFont val="Arial MT"/>
        <family val="2"/>
      </rPr>
      <t xml:space="preserve">Tomada 2P+T simples 20 A energia gerador (módulo cor vermelha) + c/espelho e
</t>
    </r>
    <r>
      <rPr>
        <sz val="4.5"/>
        <rFont val="Arial MT"/>
        <family val="2"/>
      </rPr>
      <t>acessórios</t>
    </r>
  </si>
  <si>
    <r>
      <rPr>
        <sz val="4.5"/>
        <rFont val="Arial MT"/>
        <family val="2"/>
      </rPr>
      <t>Tomada  2P+T dupla 20 A energia gerador (módulo cor vermelha) c/espelho e acessórios</t>
    </r>
  </si>
  <si>
    <r>
      <rPr>
        <sz val="4.5"/>
        <rFont val="Arial MT"/>
        <family val="2"/>
      </rPr>
      <t>Tomada  2P+T dupla 10 A energia gerador (módulo cor vermelha) c/espelho e acessórios</t>
    </r>
  </si>
  <si>
    <r>
      <rPr>
        <sz val="4.5"/>
        <rFont val="Arial MT"/>
        <family val="2"/>
      </rPr>
      <t>SINAPI 91936</t>
    </r>
  </si>
  <si>
    <r>
      <rPr>
        <sz val="4.5"/>
        <rFont val="Arial MT"/>
        <family val="2"/>
      </rPr>
      <t>Caixa de passagem octogonal PVC  4"x"4" (100x100mm)</t>
    </r>
  </si>
  <si>
    <r>
      <rPr>
        <sz val="4.5"/>
        <rFont val="Arial MT"/>
        <family val="2"/>
      </rPr>
      <t>Caixa de passagem rengular  PVC   4"x"2" (100x50mm)</t>
    </r>
  </si>
  <si>
    <r>
      <rPr>
        <sz val="4.5"/>
        <rFont val="Arial MT"/>
        <family val="2"/>
      </rPr>
      <t>SINAPI 92868</t>
    </r>
  </si>
  <si>
    <r>
      <rPr>
        <sz val="4.5"/>
        <rFont val="Arial MT"/>
        <family val="2"/>
      </rPr>
      <t>Caixa de passagem rengular  metálica   4"x"2" (100x50mm)</t>
    </r>
  </si>
  <si>
    <r>
      <rPr>
        <b/>
        <sz val="5"/>
        <rFont val="Arial"/>
        <family val="2"/>
      </rPr>
      <t>4.5.1.4</t>
    </r>
  </si>
  <si>
    <r>
      <rPr>
        <sz val="4.5"/>
        <rFont val="Arial MT"/>
        <family val="2"/>
      </rPr>
      <t>SINAPI 98926</t>
    </r>
  </si>
  <si>
    <r>
      <rPr>
        <b/>
        <sz val="5"/>
        <rFont val="Arial"/>
        <family val="2"/>
      </rPr>
      <t>4.5.1.5</t>
    </r>
  </si>
  <si>
    <r>
      <rPr>
        <b/>
        <sz val="5"/>
        <rFont val="Arial"/>
        <family val="2"/>
      </rPr>
      <t>4.5.1.6</t>
    </r>
  </si>
  <si>
    <r>
      <rPr>
        <b/>
        <sz val="5"/>
        <rFont val="Arial"/>
        <family val="2"/>
      </rPr>
      <t>4.5.2</t>
    </r>
  </si>
  <si>
    <r>
      <rPr>
        <b/>
        <sz val="5"/>
        <rFont val="Arial"/>
        <family val="2"/>
      </rPr>
      <t>4.5.2.1</t>
    </r>
  </si>
  <si>
    <r>
      <rPr>
        <b/>
        <sz val="5"/>
        <rFont val="Arial"/>
        <family val="2"/>
      </rPr>
      <t>4.6</t>
    </r>
  </si>
  <si>
    <r>
      <rPr>
        <b/>
        <sz val="5"/>
        <rFont val="Arial"/>
        <family val="2"/>
      </rPr>
      <t>4.7</t>
    </r>
  </si>
  <si>
    <r>
      <rPr>
        <b/>
        <sz val="6"/>
        <rFont val="Arial"/>
        <family val="2"/>
      </rPr>
      <t>5</t>
    </r>
  </si>
  <si>
    <r>
      <rPr>
        <b/>
        <sz val="6"/>
        <rFont val="Arial"/>
        <family val="2"/>
      </rPr>
      <t>5ª ETAPA - SALAS DO NÍVEL ALTO E BAIXO DO 16º AO 19º PAVTO.</t>
    </r>
  </si>
  <si>
    <r>
      <rPr>
        <b/>
        <sz val="5"/>
        <rFont val="Arial"/>
        <family val="2"/>
      </rPr>
      <t>5.1</t>
    </r>
  </si>
  <si>
    <r>
      <rPr>
        <b/>
        <sz val="5"/>
        <rFont val="Arial"/>
        <family val="2"/>
      </rPr>
      <t>5.2</t>
    </r>
  </si>
  <si>
    <r>
      <rPr>
        <b/>
        <sz val="5"/>
        <rFont val="Arial"/>
        <family val="2"/>
      </rPr>
      <t>5.2.1</t>
    </r>
  </si>
  <si>
    <r>
      <rPr>
        <b/>
        <sz val="5"/>
        <rFont val="Arial"/>
        <family val="2"/>
      </rPr>
      <t>5.2.2</t>
    </r>
  </si>
  <si>
    <r>
      <rPr>
        <sz val="4.5"/>
        <rFont val="Arial MT"/>
        <family val="2"/>
      </rPr>
      <t>VS02 - 2,00x1,00 Visor com vidro laminado 6mm</t>
    </r>
  </si>
  <si>
    <r>
      <rPr>
        <sz val="4.5"/>
        <rFont val="Arial MT"/>
        <family val="2"/>
      </rPr>
      <t>EM02 - 0,70x2,10m Porta de madeira  de abrir</t>
    </r>
  </si>
  <si>
    <r>
      <rPr>
        <b/>
        <sz val="5"/>
        <rFont val="Arial"/>
        <family val="2"/>
      </rPr>
      <t>5.3</t>
    </r>
  </si>
  <si>
    <r>
      <rPr>
        <b/>
        <sz val="5"/>
        <rFont val="Arial"/>
        <family val="2"/>
      </rPr>
      <t>5.3.1</t>
    </r>
  </si>
  <si>
    <r>
      <rPr>
        <b/>
        <sz val="5"/>
        <rFont val="Arial"/>
        <family val="2"/>
      </rPr>
      <t>5.3.2</t>
    </r>
  </si>
  <si>
    <r>
      <rPr>
        <sz val="4.5"/>
        <rFont val="Arial MT"/>
        <family val="2"/>
      </rPr>
      <t>Negativo de gesso</t>
    </r>
  </si>
  <si>
    <r>
      <rPr>
        <b/>
        <sz val="6"/>
        <rFont val="Arial"/>
        <family val="2"/>
      </rPr>
      <t>5.4</t>
    </r>
  </si>
  <si>
    <r>
      <rPr>
        <b/>
        <sz val="5"/>
        <rFont val="Arial"/>
        <family val="2"/>
      </rPr>
      <t>5.4.1</t>
    </r>
  </si>
  <si>
    <r>
      <rPr>
        <sz val="4.5"/>
        <rFont val="Arial MT"/>
        <family val="2"/>
      </rPr>
      <t>SINAPI 104600</t>
    </r>
  </si>
  <si>
    <r>
      <rPr>
        <sz val="4.5"/>
        <rFont val="Arial MT"/>
        <family val="2"/>
      </rPr>
      <t>Piso de cerâmica</t>
    </r>
  </si>
  <si>
    <r>
      <rPr>
        <b/>
        <sz val="5"/>
        <rFont val="Arial"/>
        <family val="2"/>
      </rPr>
      <t>5.4.2</t>
    </r>
  </si>
  <si>
    <r>
      <rPr>
        <b/>
        <sz val="5"/>
        <rFont val="Arial"/>
        <family val="2"/>
      </rPr>
      <t>5.4.3</t>
    </r>
  </si>
  <si>
    <r>
      <rPr>
        <sz val="4.5"/>
        <rFont val="Arial MT"/>
        <family val="2"/>
      </rPr>
      <t>Rodapé de cerâmica</t>
    </r>
  </si>
  <si>
    <r>
      <rPr>
        <b/>
        <sz val="5"/>
        <rFont val="Arial"/>
        <family val="2"/>
      </rPr>
      <t>5.5</t>
    </r>
  </si>
  <si>
    <r>
      <rPr>
        <b/>
        <sz val="5"/>
        <rFont val="Arial"/>
        <family val="2"/>
      </rPr>
      <t>5.5.1</t>
    </r>
  </si>
  <si>
    <r>
      <rPr>
        <b/>
        <sz val="5"/>
        <rFont val="Arial"/>
        <family val="2"/>
      </rPr>
      <t>5.5.1.1</t>
    </r>
  </si>
  <si>
    <r>
      <rPr>
        <sz val="4.5"/>
        <rFont val="Calibri"/>
        <family val="1"/>
      </rPr>
      <t>.1</t>
    </r>
  </si>
  <si>
    <r>
      <rPr>
        <sz val="4.5"/>
        <rFont val="Calibri"/>
        <family val="1"/>
      </rPr>
      <t>Disjuntor bipolar DIN 2x40A / 3kA, Curva C</t>
    </r>
  </si>
  <si>
    <r>
      <rPr>
        <sz val="4.5"/>
        <rFont val="Calibri"/>
        <family val="1"/>
      </rPr>
      <t>Disjuntor tripolar DIN 3x50A / 10kA, Curva C</t>
    </r>
  </si>
  <si>
    <r>
      <rPr>
        <sz val="4.5"/>
        <rFont val="Arial MT"/>
        <family val="2"/>
      </rPr>
      <t>CPUE 414</t>
    </r>
  </si>
  <si>
    <r>
      <rPr>
        <sz val="4.5"/>
        <rFont val="Calibri"/>
        <family val="1"/>
      </rPr>
      <t>Dispositivo DR tetrapolar 127/220V, IN 63A, corrente nominal residual 30mA</t>
    </r>
  </si>
  <si>
    <r>
      <rPr>
        <sz val="5"/>
        <rFont val="Arial MT"/>
        <family val="2"/>
      </rPr>
      <t>.10</t>
    </r>
  </si>
  <si>
    <r>
      <rPr>
        <sz val="5"/>
        <rFont val="Arial MT"/>
        <family val="2"/>
      </rPr>
      <t>.11</t>
    </r>
  </si>
  <si>
    <r>
      <rPr>
        <sz val="4.5"/>
        <rFont val="Calibri"/>
        <family val="1"/>
      </rPr>
      <t>Quadro de distrubuição de sobrepor de 600x400x200, com terminais</t>
    </r>
  </si>
  <si>
    <r>
      <rPr>
        <sz val="5"/>
        <rFont val="Arial MT"/>
        <family val="2"/>
      </rPr>
      <t>.12</t>
    </r>
  </si>
  <si>
    <r>
      <rPr>
        <b/>
        <sz val="5"/>
        <rFont val="Arial"/>
        <family val="2"/>
      </rPr>
      <t>5.5.1.2</t>
    </r>
  </si>
  <si>
    <r>
      <rPr>
        <sz val="4.5"/>
        <rFont val="Arial MT"/>
        <family val="2"/>
      </rPr>
      <t>Curva horizontal 90º p/eletrocalha metálica 100mmx100mm</t>
    </r>
  </si>
  <si>
    <r>
      <rPr>
        <sz val="4.5"/>
        <rFont val="Arial MT"/>
        <family val="2"/>
      </rPr>
      <t>Te horizontal p/ eletrocalha metálica 100mmx100mm</t>
    </r>
  </si>
  <si>
    <r>
      <rPr>
        <sz val="4.5"/>
        <rFont val="Arial MT"/>
        <family val="2"/>
      </rPr>
      <t>Eletroduto PVC Rígido 3/4",  barra de 3m</t>
    </r>
  </si>
  <si>
    <r>
      <rPr>
        <sz val="4.5"/>
        <rFont val="Arial MT"/>
        <family val="2"/>
      </rPr>
      <t>SINAPI 95736</t>
    </r>
  </si>
  <si>
    <r>
      <rPr>
        <b/>
        <sz val="5"/>
        <rFont val="Arial"/>
        <family val="2"/>
      </rPr>
      <t>5.5.1.3</t>
    </r>
  </si>
  <si>
    <r>
      <rPr>
        <sz val="4.5"/>
        <rFont val="Arial MT"/>
        <family val="2"/>
      </rPr>
      <t xml:space="preserve">SINAP 91997/
</t>
    </r>
    <r>
      <rPr>
        <sz val="4.5"/>
        <rFont val="Arial MT"/>
        <family val="2"/>
      </rPr>
      <t>SINAPI95787</t>
    </r>
  </si>
  <si>
    <r>
      <rPr>
        <sz val="4.5"/>
        <rFont val="Arial MT"/>
        <family val="2"/>
      </rPr>
      <t xml:space="preserve">SINAP 92005/
</t>
    </r>
    <r>
      <rPr>
        <sz val="4.5"/>
        <rFont val="Arial MT"/>
        <family val="2"/>
      </rPr>
      <t>SINAPI95787</t>
    </r>
  </si>
  <si>
    <r>
      <rPr>
        <sz val="4.5"/>
        <rFont val="Arial MT"/>
        <family val="2"/>
      </rPr>
      <t xml:space="preserve">SINAPI 91996/
</t>
    </r>
    <r>
      <rPr>
        <sz val="4.5"/>
        <rFont val="Arial MT"/>
        <family val="2"/>
      </rPr>
      <t>SINAPI 91940</t>
    </r>
  </si>
  <si>
    <r>
      <rPr>
        <b/>
        <sz val="5"/>
        <rFont val="Arial"/>
        <family val="2"/>
      </rPr>
      <t>5.5.1.4</t>
    </r>
  </si>
  <si>
    <r>
      <rPr>
        <b/>
        <sz val="5"/>
        <rFont val="Arial"/>
        <family val="2"/>
      </rPr>
      <t>5.5.1.5</t>
    </r>
  </si>
  <si>
    <r>
      <rPr>
        <sz val="4.5"/>
        <rFont val="Arial MT"/>
        <family val="2"/>
      </rPr>
      <t>SINAPI 93008</t>
    </r>
  </si>
  <si>
    <r>
      <rPr>
        <sz val="4.5"/>
        <rFont val="Arial MT"/>
        <family val="2"/>
      </rPr>
      <t>Eletroduto PVC Rígido 1.1/2"</t>
    </r>
  </si>
  <si>
    <r>
      <rPr>
        <sz val="4.5"/>
        <rFont val="Arial MT"/>
        <family val="2"/>
      </rPr>
      <t>Eletroduto PVC rigido 1"</t>
    </r>
  </si>
  <si>
    <r>
      <rPr>
        <b/>
        <sz val="5"/>
        <rFont val="Arial"/>
        <family val="2"/>
      </rPr>
      <t>5.5.1.6</t>
    </r>
  </si>
  <si>
    <r>
      <rPr>
        <sz val="4.5"/>
        <rFont val="Arial MT"/>
        <family val="2"/>
      </rPr>
      <t>Caixa de piso em alumínio c/tampa metálica 4x4"(100x100mm) + Espelho duplo para RJ 45</t>
    </r>
  </si>
  <si>
    <r>
      <rPr>
        <b/>
        <sz val="5"/>
        <rFont val="Arial"/>
        <family val="2"/>
      </rPr>
      <t>5.5.2</t>
    </r>
  </si>
  <si>
    <r>
      <rPr>
        <b/>
        <sz val="5"/>
        <rFont val="Arial"/>
        <family val="2"/>
      </rPr>
      <t>5.5.2.1</t>
    </r>
  </si>
  <si>
    <r>
      <rPr>
        <sz val="4.5"/>
        <rFont val="Arial MT"/>
        <family val="2"/>
      </rPr>
      <t>CPUE 463</t>
    </r>
  </si>
  <si>
    <r>
      <rPr>
        <sz val="4.5"/>
        <rFont val="Arial MT"/>
        <family val="2"/>
      </rPr>
      <t>Unidade evaporadora Cassete - 1,5HP</t>
    </r>
  </si>
  <si>
    <r>
      <rPr>
        <b/>
        <sz val="5"/>
        <rFont val="Arial"/>
        <family val="2"/>
      </rPr>
      <t>5.6</t>
    </r>
  </si>
  <si>
    <r>
      <rPr>
        <b/>
        <sz val="5"/>
        <rFont val="Arial"/>
        <family val="2"/>
      </rPr>
      <t>5.7</t>
    </r>
  </si>
  <si>
    <r>
      <rPr>
        <vertAlign val="superscript"/>
        <sz val="4.5"/>
        <rFont val="Arial MT"/>
        <family val="2"/>
      </rPr>
      <t xml:space="preserve">OBRA :            </t>
    </r>
    <r>
      <rPr>
        <b/>
        <sz val="8"/>
        <rFont val="Arial"/>
        <family val="2"/>
      </rPr>
      <t xml:space="preserve">Reforma do prédio 4 da UFCSPA                                                                                                                                                                                                                                                               </t>
    </r>
    <r>
      <rPr>
        <b/>
        <sz val="4.5"/>
        <rFont val="Arial"/>
        <family val="2"/>
      </rPr>
      <t xml:space="preserve">BASE SINAPI REFERÊNCIA: 06/2024
</t>
    </r>
    <r>
      <rPr>
        <vertAlign val="superscript"/>
        <sz val="4.5"/>
        <rFont val="Arial MT"/>
        <family val="2"/>
      </rPr>
      <t xml:space="preserve">Empresa         </t>
    </r>
    <r>
      <rPr>
        <b/>
        <vertAlign val="superscript"/>
        <sz val="8"/>
        <rFont val="Arial MT"/>
        <family val="2"/>
      </rPr>
      <t>MADA CONSTRUCOES CIVIS E COMERCIO DE MAT DE CONSTRUCOES LTDA, CNPJ 12.678.457/0001-39</t>
    </r>
    <r>
      <rPr>
        <b/>
        <sz val="8"/>
        <rFont val="Arial"/>
        <family val="2"/>
      </rPr>
      <t xml:space="preserve"> </t>
    </r>
    <r>
      <rPr>
        <b/>
        <sz val="4.5"/>
        <rFont val="Arial"/>
        <family val="2"/>
      </rPr>
      <t xml:space="preserve">                                                                                                                                                                                                                                                                                                                                                                                                                                                                  REFERÊNCIA: 06/2024
</t>
    </r>
    <r>
      <rPr>
        <sz val="4.5"/>
        <rFont val="Arial MT"/>
        <family val="2"/>
      </rPr>
      <t xml:space="preserve">     </t>
    </r>
  </si>
  <si>
    <t xml:space="preserve">REAJUSTE </t>
  </si>
  <si>
    <t>MATERIAL</t>
  </si>
  <si>
    <t>MÃO OBRA</t>
  </si>
  <si>
    <t>TOTAL</t>
  </si>
  <si>
    <t xml:space="preserve">VALOR UNITÁRIO REAJUSTADO </t>
  </si>
  <si>
    <t xml:space="preserve">VALOR TOTAL REAJUSTADO </t>
  </si>
  <si>
    <t>TOTAL GERAL</t>
  </si>
  <si>
    <r>
      <rPr>
        <b/>
        <sz val="4.5"/>
        <color rgb="FFFF0000"/>
        <rFont val="Calibri"/>
        <family val="1"/>
      </rPr>
      <t>SERVIÇO</t>
    </r>
  </si>
  <si>
    <t/>
  </si>
  <si>
    <t>VALOR TOTAL CALCULADO (CENG e DCF)</t>
  </si>
  <si>
    <t>REAJUSTE MATERIAL (UNITÁRIO)</t>
  </si>
  <si>
    <t>REAJUSTE MÃO OBRA (UNITÁRIO)</t>
  </si>
  <si>
    <t>REAJUSTE TOTAL (UNITÁRIO)</t>
  </si>
  <si>
    <r>
      <rPr>
        <b/>
        <sz val="6"/>
        <rFont val="Calibri"/>
        <family val="1"/>
      </rPr>
      <t>CUSTO UNITÁRIO SEM BDI (R$)</t>
    </r>
  </si>
  <si>
    <r>
      <rPr>
        <b/>
        <sz val="6"/>
        <rFont val="Calibri"/>
        <family val="1"/>
      </rPr>
      <t>CUSTO UNITÁRIO COM BDI (R$)</t>
    </r>
  </si>
  <si>
    <r>
      <rPr>
        <b/>
        <sz val="6"/>
        <rFont val="Calibri"/>
        <family val="1"/>
      </rPr>
      <t>CUSTO TOTAL  COM BDI (R$)</t>
    </r>
  </si>
  <si>
    <r>
      <rPr>
        <sz val="6"/>
        <rFont val="Calibri"/>
        <family val="1"/>
      </rPr>
      <t>INCIDÊNCIA  ITEM
(%)</t>
    </r>
  </si>
  <si>
    <t>VALOR DO REAJUSTE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</si>
</sst>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8">
    <font>
      <sz val="10"/>
      <color rgb="FF000000"/>
      <name val="Times New Roman"/>
      <charset val="204"/>
    </font>
    <font>
      <sz val="4.5"/>
      <name val="Calibri"/>
    </font>
    <font>
      <sz val="4.5"/>
      <name val="Arial MT"/>
    </font>
    <font>
      <b/>
      <sz val="8.5"/>
      <name val="Arial"/>
    </font>
    <font>
      <b/>
      <sz val="4.5"/>
      <name val="Calibri"/>
    </font>
    <font>
      <b/>
      <sz val="5"/>
      <name val="Arial"/>
    </font>
    <font>
      <b/>
      <sz val="5"/>
      <color rgb="FF000000"/>
      <name val="Arial"/>
      <family val="2"/>
    </font>
    <font>
      <sz val="4.5"/>
      <color rgb="FF000000"/>
      <name val="Arial MT"/>
      <family val="2"/>
    </font>
    <font>
      <sz val="5"/>
      <color rgb="FF000000"/>
      <name val="Arial MT"/>
      <family val="2"/>
    </font>
    <font>
      <b/>
      <sz val="6"/>
      <color rgb="FF000000"/>
      <name val="Arial"/>
      <family val="2"/>
    </font>
    <font>
      <sz val="4.5"/>
      <color rgb="FF000000"/>
      <name val="Calibri"/>
      <family val="2"/>
    </font>
    <font>
      <b/>
      <sz val="4.5"/>
      <name val="Arial"/>
    </font>
    <font>
      <b/>
      <sz val="6"/>
      <name val="Arial"/>
    </font>
    <font>
      <b/>
      <sz val="8"/>
      <color rgb="FF000000"/>
      <name val="Arial"/>
      <family val="2"/>
    </font>
    <font>
      <b/>
      <sz val="7"/>
      <name val="Arial"/>
    </font>
    <font>
      <b/>
      <sz val="7"/>
      <color rgb="FF000000"/>
      <name val="Arial"/>
      <family val="2"/>
    </font>
    <font>
      <sz val="7"/>
      <color rgb="FF000000"/>
      <name val="Arial MT"/>
      <family val="2"/>
    </font>
    <font>
      <sz val="5"/>
      <name val="Arial MT"/>
    </font>
    <font>
      <b/>
      <sz val="5"/>
      <name val="Calibri"/>
    </font>
    <font>
      <vertAlign val="superscript"/>
      <sz val="4.5"/>
      <name val="Arial MT"/>
      <family val="2"/>
    </font>
    <font>
      <b/>
      <sz val="8"/>
      <name val="Arial"/>
      <family val="2"/>
    </font>
    <font>
      <b/>
      <sz val="4.5"/>
      <name val="Arial"/>
      <family val="2"/>
    </font>
    <font>
      <sz val="4.5"/>
      <name val="Arial MT"/>
      <family val="2"/>
    </font>
    <font>
      <sz val="4.5"/>
      <name val="Calibri"/>
      <family val="1"/>
    </font>
    <font>
      <b/>
      <sz val="8.5"/>
      <name val="Arial"/>
      <family val="2"/>
    </font>
    <font>
      <b/>
      <sz val="4.5"/>
      <name val="Calibri"/>
      <family val="1"/>
    </font>
    <font>
      <b/>
      <sz val="5"/>
      <name val="Arial"/>
      <family val="2"/>
    </font>
    <font>
      <sz val="4.5"/>
      <name val="Cambria Math"/>
      <family val="1"/>
    </font>
    <font>
      <b/>
      <sz val="6"/>
      <name val="Arial"/>
      <family val="2"/>
    </font>
    <font>
      <sz val="5"/>
      <name val="Arial MT"/>
      <family val="2"/>
    </font>
    <font>
      <b/>
      <sz val="5"/>
      <name val="Calibri"/>
      <family val="1"/>
    </font>
    <font>
      <b/>
      <vertAlign val="superscript"/>
      <sz val="8"/>
      <name val="Arial MT"/>
      <family val="2"/>
    </font>
    <font>
      <sz val="10"/>
      <name val="Times New Roman"/>
      <family val="2"/>
      <charset val="204"/>
    </font>
    <font>
      <sz val="10"/>
      <color rgb="FF000000"/>
      <name val="Times New Roman"/>
      <charset val="204"/>
    </font>
    <font>
      <sz val="10"/>
      <color rgb="FF000000"/>
      <name val="Times New Roman"/>
      <family val="1"/>
    </font>
    <font>
      <b/>
      <sz val="6"/>
      <color rgb="FF000000"/>
      <name val="Times New Roman"/>
      <family val="1"/>
    </font>
    <font>
      <b/>
      <sz val="8.5"/>
      <color rgb="FFFF0000"/>
      <name val="Arial"/>
      <family val="2"/>
    </font>
    <font>
      <b/>
      <sz val="4.5"/>
      <color rgb="FFFF0000"/>
      <name val="Calibri"/>
      <family val="2"/>
    </font>
    <font>
      <b/>
      <sz val="4.5"/>
      <color rgb="FFFF0000"/>
      <name val="Calibri"/>
      <family val="1"/>
    </font>
    <font>
      <b/>
      <sz val="5"/>
      <color rgb="FFFF0000"/>
      <name val="Arial"/>
      <family val="2"/>
    </font>
    <font>
      <b/>
      <sz val="10"/>
      <color rgb="FFFF0000"/>
      <name val="Times New Roman"/>
      <family val="1"/>
    </font>
    <font>
      <b/>
      <sz val="4.5"/>
      <color rgb="FFFF0000"/>
      <name val="Arial MT"/>
    </font>
    <font>
      <b/>
      <sz val="4.5"/>
      <color rgb="FFFF0000"/>
      <name val="Arial MT"/>
      <family val="2"/>
    </font>
    <font>
      <b/>
      <sz val="6"/>
      <color rgb="FFFF0000"/>
      <name val="Times New Roman"/>
      <family val="1"/>
    </font>
    <font>
      <b/>
      <sz val="6"/>
      <name val="Calibri"/>
      <family val="2"/>
    </font>
    <font>
      <b/>
      <sz val="6"/>
      <name val="Calibri"/>
      <family val="1"/>
    </font>
    <font>
      <sz val="6"/>
      <color rgb="FF000000"/>
      <name val="Times New Roman"/>
      <family val="1"/>
    </font>
    <font>
      <sz val="6"/>
      <name val="Calibri"/>
      <family val="1"/>
    </font>
  </fonts>
  <fills count="9">
    <fill>
      <patternFill patternType="none"/>
    </fill>
    <fill>
      <patternFill patternType="gray125"/>
    </fill>
    <fill>
      <patternFill patternType="solid">
        <fgColor rgb="FFF69546"/>
      </patternFill>
    </fill>
    <fill>
      <patternFill patternType="solid">
        <fgColor rgb="FF548CD4"/>
      </patternFill>
    </fill>
    <fill>
      <patternFill patternType="solid">
        <fgColor rgb="FF8CB3E2"/>
      </patternFill>
    </fill>
    <fill>
      <patternFill patternType="solid">
        <fgColor rgb="FF99FF99"/>
      </patternFill>
    </fill>
    <fill>
      <patternFill patternType="solid">
        <fgColor rgb="FF95B3D6"/>
      </patternFill>
    </fill>
    <fill>
      <patternFill patternType="solid">
        <fgColor rgb="FF4F80BC"/>
      </patternFill>
    </fill>
    <fill>
      <patternFill patternType="solid">
        <fgColor rgb="FFE26B08"/>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xf numFmtId="43" fontId="33" fillId="0" borderId="0" applyFont="0" applyFill="0" applyBorder="0" applyAlignment="0" applyProtection="0"/>
  </cellStyleXfs>
  <cellXfs count="156">
    <xf numFmtId="0" fontId="0" fillId="0" borderId="0" xfId="0" applyAlignment="1">
      <alignment horizontal="left" vertical="top"/>
    </xf>
    <xf numFmtId="0" fontId="4" fillId="0" borderId="1" xfId="0" applyFont="1" applyBorder="1" applyAlignment="1">
      <alignment horizontal="right" vertical="center" wrapText="1"/>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0" fillId="3" borderId="1" xfId="0" applyFill="1" applyBorder="1" applyAlignment="1">
      <alignment horizontal="left" vertical="center" wrapText="1"/>
    </xf>
    <xf numFmtId="0" fontId="0" fillId="4" borderId="1" xfId="0"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0" fillId="3" borderId="14" xfId="0" applyFill="1" applyBorder="1" applyAlignment="1">
      <alignment horizontal="left" vertical="center" wrapText="1"/>
    </xf>
    <xf numFmtId="0" fontId="2" fillId="5"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xf numFmtId="0" fontId="4" fillId="4" borderId="1" xfId="0" applyFont="1" applyFill="1" applyBorder="1" applyAlignment="1">
      <alignment horizontal="center" vertical="center" wrapText="1"/>
    </xf>
    <xf numFmtId="0" fontId="25" fillId="0" borderId="1" xfId="0" applyFont="1" applyBorder="1" applyAlignment="1">
      <alignment horizontal="center" vertical="center" wrapText="1"/>
    </xf>
    <xf numFmtId="43" fontId="0" fillId="2" borderId="1" xfId="1" applyFont="1" applyFill="1" applyBorder="1" applyAlignment="1">
      <alignment horizontal="left" vertical="center" wrapText="1"/>
    </xf>
    <xf numFmtId="43" fontId="0" fillId="3" borderId="1" xfId="1" applyFont="1" applyFill="1" applyBorder="1" applyAlignment="1">
      <alignment horizontal="left" vertical="center" wrapText="1"/>
    </xf>
    <xf numFmtId="43" fontId="0" fillId="4" borderId="1" xfId="1" applyFont="1" applyFill="1" applyBorder="1" applyAlignment="1">
      <alignment horizontal="left" vertical="center" wrapText="1"/>
    </xf>
    <xf numFmtId="43" fontId="7" fillId="0" borderId="1" xfId="1" applyFont="1" applyBorder="1" applyAlignment="1">
      <alignment horizontal="right" vertical="center" shrinkToFit="1"/>
    </xf>
    <xf numFmtId="43" fontId="0" fillId="3" borderId="14" xfId="1" applyFont="1" applyFill="1" applyBorder="1" applyAlignment="1">
      <alignment horizontal="left" vertical="center" wrapText="1"/>
    </xf>
    <xf numFmtId="43" fontId="0" fillId="0" borderId="1" xfId="1" applyFont="1" applyBorder="1" applyAlignment="1">
      <alignment horizontal="left" vertical="center" wrapText="1"/>
    </xf>
    <xf numFmtId="43" fontId="10" fillId="0" borderId="1" xfId="1" applyFont="1" applyBorder="1" applyAlignment="1">
      <alignment horizontal="right" vertical="center" shrinkToFit="1"/>
    </xf>
    <xf numFmtId="43" fontId="7" fillId="0" borderId="14" xfId="1" applyFont="1" applyBorder="1" applyAlignment="1">
      <alignment horizontal="right" vertical="center" shrinkToFit="1"/>
    </xf>
    <xf numFmtId="43" fontId="7" fillId="0" borderId="13" xfId="1" applyFont="1" applyBorder="1" applyAlignment="1">
      <alignment horizontal="right" vertical="center" shrinkToFit="1"/>
    </xf>
    <xf numFmtId="0" fontId="0" fillId="0" borderId="0" xfId="0" applyBorder="1" applyAlignment="1">
      <alignment horizontal="left" vertical="center" wrapText="1"/>
    </xf>
    <xf numFmtId="0" fontId="0" fillId="0" borderId="0" xfId="0" applyAlignment="1">
      <alignment horizontal="left" vertical="center"/>
    </xf>
    <xf numFmtId="0" fontId="3" fillId="0" borderId="0" xfId="0" applyFont="1" applyBorder="1" applyAlignment="1">
      <alignment horizontal="center" vertical="center" wrapText="1"/>
    </xf>
    <xf numFmtId="0" fontId="5" fillId="2" borderId="1" xfId="0" applyFont="1" applyFill="1" applyBorder="1" applyAlignment="1">
      <alignment horizontal="left" vertical="center" wrapText="1"/>
    </xf>
    <xf numFmtId="43" fontId="6" fillId="2" borderId="1" xfId="1" applyFont="1" applyFill="1" applyBorder="1" applyAlignment="1">
      <alignment horizontal="right" vertical="center" shrinkToFit="1"/>
    </xf>
    <xf numFmtId="0" fontId="5" fillId="3" borderId="1" xfId="0" applyFont="1" applyFill="1" applyBorder="1" applyAlignment="1">
      <alignment horizontal="left" vertical="center" wrapText="1"/>
    </xf>
    <xf numFmtId="43" fontId="6" fillId="3" borderId="1" xfId="1" applyFont="1" applyFill="1" applyBorder="1" applyAlignment="1">
      <alignment horizontal="right" vertical="center" shrinkToFit="1"/>
    </xf>
    <xf numFmtId="0" fontId="5" fillId="4" borderId="1" xfId="0" applyFont="1" applyFill="1" applyBorder="1" applyAlignment="1">
      <alignment horizontal="left" vertical="center" wrapText="1"/>
    </xf>
    <xf numFmtId="43" fontId="6" fillId="4" borderId="1" xfId="1" applyFont="1" applyFill="1" applyBorder="1" applyAlignment="1">
      <alignment horizontal="right" vertical="center" shrinkToFit="1"/>
    </xf>
    <xf numFmtId="43" fontId="2" fillId="0" borderId="1" xfId="1" applyFont="1" applyBorder="1" applyAlignment="1">
      <alignment horizontal="right" vertical="center" wrapText="1"/>
    </xf>
    <xf numFmtId="43" fontId="5" fillId="4" borderId="1" xfId="1" applyFont="1" applyFill="1" applyBorder="1" applyAlignment="1">
      <alignment horizontal="right" vertical="center" wrapText="1"/>
    </xf>
    <xf numFmtId="43" fontId="7" fillId="4" borderId="1" xfId="1" applyFont="1" applyFill="1" applyBorder="1" applyAlignment="1">
      <alignment horizontal="right" vertical="center" shrinkToFit="1"/>
    </xf>
    <xf numFmtId="43" fontId="8" fillId="4" borderId="1" xfId="1" applyFont="1" applyFill="1" applyBorder="1" applyAlignment="1">
      <alignment horizontal="right" vertical="center" shrinkToFit="1"/>
    </xf>
    <xf numFmtId="0" fontId="2" fillId="0" borderId="13" xfId="0" applyFont="1" applyBorder="1" applyAlignment="1">
      <alignment horizontal="left" vertical="center" wrapText="1"/>
    </xf>
    <xf numFmtId="0" fontId="2" fillId="0" borderId="13" xfId="0" applyFont="1" applyBorder="1" applyAlignment="1">
      <alignment horizontal="right" vertical="center" wrapText="1"/>
    </xf>
    <xf numFmtId="43" fontId="7" fillId="0" borderId="1" xfId="1" applyFont="1" applyBorder="1" applyAlignment="1">
      <alignment horizontal="right" vertical="center"/>
    </xf>
    <xf numFmtId="0" fontId="2" fillId="5" borderId="13" xfId="0" applyFont="1" applyFill="1" applyBorder="1" applyAlignment="1">
      <alignment horizontal="left" vertical="center" wrapText="1"/>
    </xf>
    <xf numFmtId="0" fontId="2" fillId="0" borderId="14" xfId="0" applyFont="1" applyBorder="1" applyAlignment="1">
      <alignment horizontal="right" vertical="center" wrapText="1"/>
    </xf>
    <xf numFmtId="43" fontId="9" fillId="3" borderId="1" xfId="1" applyFont="1" applyFill="1" applyBorder="1" applyAlignment="1">
      <alignment horizontal="right" vertical="center" shrinkToFit="1"/>
    </xf>
    <xf numFmtId="0" fontId="11" fillId="4" borderId="1"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4" borderId="1" xfId="0" applyFont="1" applyFill="1" applyBorder="1" applyAlignment="1">
      <alignment horizontal="left" vertical="center" wrapText="1"/>
    </xf>
    <xf numFmtId="0" fontId="2" fillId="0" borderId="13" xfId="0" applyFont="1" applyBorder="1" applyAlignment="1">
      <alignment horizontal="center" vertical="center" wrapText="1"/>
    </xf>
    <xf numFmtId="0" fontId="12" fillId="3" borderId="1" xfId="0" applyFont="1" applyFill="1" applyBorder="1" applyAlignment="1">
      <alignment horizontal="left" vertical="center" wrapText="1"/>
    </xf>
    <xf numFmtId="43" fontId="9" fillId="4" borderId="1" xfId="1" applyFont="1" applyFill="1" applyBorder="1" applyAlignment="1">
      <alignment horizontal="right" vertical="center" shrinkToFit="1"/>
    </xf>
    <xf numFmtId="0" fontId="2" fillId="0" borderId="14" xfId="0" applyFont="1" applyBorder="1" applyAlignment="1">
      <alignment horizontal="left" vertical="center" wrapText="1"/>
    </xf>
    <xf numFmtId="43" fontId="9" fillId="6" borderId="1" xfId="1" applyFont="1" applyFill="1" applyBorder="1" applyAlignment="1">
      <alignment horizontal="right" vertical="center" shrinkToFit="1"/>
    </xf>
    <xf numFmtId="43" fontId="13" fillId="2" borderId="1" xfId="1" applyFont="1" applyFill="1" applyBorder="1" applyAlignment="1">
      <alignment horizontal="right" vertical="center" shrinkToFit="1"/>
    </xf>
    <xf numFmtId="43" fontId="14" fillId="4" borderId="1" xfId="1" applyFont="1" applyFill="1" applyBorder="1" applyAlignment="1">
      <alignment horizontal="right" vertical="center" wrapText="1"/>
    </xf>
    <xf numFmtId="43" fontId="15" fillId="4" borderId="1" xfId="1" applyFont="1" applyFill="1" applyBorder="1" applyAlignment="1">
      <alignment horizontal="right" vertical="center" shrinkToFit="1"/>
    </xf>
    <xf numFmtId="43" fontId="16" fillId="4" borderId="1" xfId="1" applyFont="1" applyFill="1" applyBorder="1" applyAlignment="1">
      <alignment horizontal="right" vertical="center" shrinkToFit="1"/>
    </xf>
    <xf numFmtId="43" fontId="15" fillId="3" borderId="1" xfId="1" applyFont="1" applyFill="1" applyBorder="1" applyAlignment="1">
      <alignment horizontal="right" vertical="center" shrinkToFit="1"/>
    </xf>
    <xf numFmtId="0" fontId="17" fillId="5" borderId="1" xfId="0" applyFont="1" applyFill="1" applyBorder="1" applyAlignment="1">
      <alignment horizontal="left" vertical="center" wrapText="1"/>
    </xf>
    <xf numFmtId="43" fontId="14" fillId="3" borderId="1" xfId="1" applyFont="1" applyFill="1" applyBorder="1" applyAlignment="1">
      <alignment horizontal="right" vertical="center" wrapText="1"/>
    </xf>
    <xf numFmtId="0" fontId="12" fillId="2" borderId="1" xfId="0" applyFont="1" applyFill="1" applyBorder="1" applyAlignment="1">
      <alignment horizontal="left" vertical="center" wrapText="1"/>
    </xf>
    <xf numFmtId="43" fontId="13" fillId="2" borderId="1" xfId="1" applyFont="1" applyFill="1" applyBorder="1" applyAlignment="1">
      <alignment horizontal="left" vertical="center" shrinkToFit="1"/>
    </xf>
    <xf numFmtId="0" fontId="18" fillId="4"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43" fontId="7" fillId="3" borderId="1" xfId="1" applyFont="1" applyFill="1" applyBorder="1" applyAlignment="1">
      <alignment horizontal="right" vertical="center" shrinkToFit="1"/>
    </xf>
    <xf numFmtId="43" fontId="15" fillId="7" borderId="1" xfId="1" applyFont="1" applyFill="1" applyBorder="1" applyAlignment="1">
      <alignment horizontal="right" vertical="center" shrinkToFit="1"/>
    </xf>
    <xf numFmtId="0" fontId="28" fillId="8" borderId="1" xfId="0" applyFont="1" applyFill="1" applyBorder="1" applyAlignment="1">
      <alignment horizontal="left" vertical="center" wrapText="1"/>
    </xf>
    <xf numFmtId="43" fontId="9" fillId="8" borderId="1" xfId="1" applyFont="1" applyFill="1" applyBorder="1" applyAlignment="1">
      <alignment horizontal="right" vertical="center" shrinkToFit="1"/>
    </xf>
    <xf numFmtId="0" fontId="35" fillId="8" borderId="1" xfId="0" applyFont="1" applyFill="1" applyBorder="1" applyAlignment="1">
      <alignment horizontal="left" vertical="center" wrapText="1"/>
    </xf>
    <xf numFmtId="43" fontId="35" fillId="8" borderId="1" xfId="1" applyFont="1" applyFill="1" applyBorder="1" applyAlignment="1">
      <alignment horizontal="left" vertical="center" wrapText="1"/>
    </xf>
    <xf numFmtId="0" fontId="35" fillId="0" borderId="0" xfId="0" applyFont="1" applyAlignment="1">
      <alignment horizontal="left" vertical="center"/>
    </xf>
    <xf numFmtId="43" fontId="0" fillId="0" borderId="0" xfId="0" applyNumberFormat="1" applyAlignment="1">
      <alignment horizontal="left" vertical="center"/>
    </xf>
    <xf numFmtId="43" fontId="1" fillId="0" borderId="1" xfId="1" applyFont="1" applyBorder="1" applyAlignment="1">
      <alignment horizontal="right" vertical="center" wrapText="1"/>
    </xf>
    <xf numFmtId="43" fontId="4" fillId="0" borderId="1" xfId="1" applyFont="1" applyBorder="1" applyAlignment="1">
      <alignment horizontal="right" vertical="center" wrapText="1"/>
    </xf>
    <xf numFmtId="43" fontId="0" fillId="0" borderId="0" xfId="1" applyFont="1" applyAlignment="1">
      <alignment horizontal="left" vertical="center"/>
    </xf>
    <xf numFmtId="43" fontId="37" fillId="0" borderId="1" xfId="1" applyFont="1" applyBorder="1" applyAlignment="1">
      <alignment horizontal="right" vertical="center" wrapText="1"/>
    </xf>
    <xf numFmtId="43" fontId="39" fillId="2" borderId="1" xfId="1" applyFont="1" applyFill="1" applyBorder="1" applyAlignment="1">
      <alignment horizontal="right" vertical="center" shrinkToFit="1"/>
    </xf>
    <xf numFmtId="43" fontId="39" fillId="3" borderId="1" xfId="1" applyFont="1" applyFill="1" applyBorder="1" applyAlignment="1">
      <alignment horizontal="right" vertical="center" shrinkToFit="1"/>
    </xf>
    <xf numFmtId="43" fontId="39" fillId="4" borderId="1" xfId="1" applyFont="1" applyFill="1" applyBorder="1" applyAlignment="1">
      <alignment horizontal="right" vertical="center" shrinkToFit="1"/>
    </xf>
    <xf numFmtId="43" fontId="36" fillId="0" borderId="0" xfId="1" applyFont="1" applyBorder="1" applyAlignment="1">
      <alignment horizontal="center" vertical="center" wrapText="1"/>
    </xf>
    <xf numFmtId="0" fontId="0" fillId="0" borderId="0" xfId="0" applyFill="1" applyBorder="1" applyAlignment="1">
      <alignment horizontal="left" vertical="center" wrapText="1"/>
    </xf>
    <xf numFmtId="43" fontId="0" fillId="0" borderId="15" xfId="1" applyFont="1" applyFill="1" applyBorder="1" applyAlignment="1">
      <alignment horizontal="left" vertical="center" wrapText="1"/>
    </xf>
    <xf numFmtId="0" fontId="3" fillId="0" borderId="0" xfId="0" applyFont="1" applyFill="1" applyBorder="1" applyAlignment="1">
      <alignment horizontal="center" vertical="center" wrapText="1"/>
    </xf>
    <xf numFmtId="43" fontId="6" fillId="0" borderId="15" xfId="1" applyFont="1" applyFill="1" applyBorder="1" applyAlignment="1">
      <alignment horizontal="right" vertical="center" shrinkToFit="1"/>
    </xf>
    <xf numFmtId="43" fontId="7" fillId="0" borderId="15" xfId="1" applyFont="1" applyFill="1" applyBorder="1" applyAlignment="1">
      <alignment horizontal="right" vertical="center" shrinkToFit="1"/>
    </xf>
    <xf numFmtId="43" fontId="8" fillId="0" borderId="15" xfId="1" applyFont="1" applyFill="1" applyBorder="1" applyAlignment="1">
      <alignment horizontal="right" vertical="center" shrinkToFit="1"/>
    </xf>
    <xf numFmtId="43" fontId="9" fillId="0" borderId="15" xfId="1" applyFont="1" applyFill="1" applyBorder="1" applyAlignment="1">
      <alignment horizontal="right" vertical="center" shrinkToFit="1"/>
    </xf>
    <xf numFmtId="43" fontId="13" fillId="0" borderId="15" xfId="1" applyFont="1" applyFill="1" applyBorder="1" applyAlignment="1">
      <alignment horizontal="right" vertical="center" shrinkToFit="1"/>
    </xf>
    <xf numFmtId="43" fontId="16" fillId="0" borderId="15" xfId="1" applyFont="1" applyFill="1" applyBorder="1" applyAlignment="1">
      <alignment horizontal="right" vertical="center" shrinkToFit="1"/>
    </xf>
    <xf numFmtId="43" fontId="15" fillId="0" borderId="15" xfId="1" applyFont="1" applyFill="1" applyBorder="1" applyAlignment="1">
      <alignment horizontal="right" vertical="center" shrinkToFit="1"/>
    </xf>
    <xf numFmtId="43" fontId="0" fillId="0" borderId="15" xfId="1" applyFont="1" applyFill="1" applyBorder="1" applyAlignment="1">
      <alignment horizontal="right" vertical="center" wrapText="1"/>
    </xf>
    <xf numFmtId="43" fontId="0" fillId="0" borderId="0" xfId="1" applyFont="1" applyFill="1" applyBorder="1" applyAlignment="1">
      <alignment horizontal="left" vertical="center"/>
    </xf>
    <xf numFmtId="43" fontId="40" fillId="0" borderId="0" xfId="1" applyFont="1" applyBorder="1" applyAlignment="1">
      <alignment horizontal="left" vertical="center" wrapText="1"/>
    </xf>
    <xf numFmtId="43" fontId="42" fillId="0" borderId="1" xfId="1" applyFont="1" applyBorder="1" applyAlignment="1">
      <alignment horizontal="right" vertical="center" shrinkToFit="1"/>
    </xf>
    <xf numFmtId="43" fontId="40" fillId="0" borderId="0" xfId="1" applyFont="1" applyAlignment="1">
      <alignment horizontal="left" vertical="center"/>
    </xf>
    <xf numFmtId="43" fontId="0" fillId="0" borderId="8" xfId="1" applyFont="1" applyFill="1" applyBorder="1" applyAlignment="1">
      <alignment horizontal="left" vertical="center" wrapText="1"/>
    </xf>
    <xf numFmtId="43" fontId="1" fillId="0" borderId="8" xfId="1" applyFont="1" applyFill="1" applyBorder="1" applyAlignment="1">
      <alignment horizontal="right" vertical="center" wrapText="1"/>
    </xf>
    <xf numFmtId="43" fontId="2" fillId="0" borderId="8" xfId="1" applyFont="1" applyFill="1" applyBorder="1" applyAlignment="1">
      <alignment horizontal="right" vertical="center" wrapText="1"/>
    </xf>
    <xf numFmtId="43" fontId="37" fillId="0" borderId="0" xfId="1" applyFont="1" applyBorder="1" applyAlignment="1">
      <alignment horizontal="right" vertical="center" wrapText="1"/>
    </xf>
    <xf numFmtId="0" fontId="1" fillId="0" borderId="0" xfId="0" applyFont="1" applyBorder="1" applyAlignment="1">
      <alignment horizontal="right" vertical="center" wrapText="1"/>
    </xf>
    <xf numFmtId="43" fontId="41" fillId="0" borderId="0" xfId="1" applyFont="1" applyBorder="1" applyAlignment="1">
      <alignment horizontal="right" vertical="center" wrapText="1"/>
    </xf>
    <xf numFmtId="0" fontId="2" fillId="0" borderId="0" xfId="0" applyFont="1" applyBorder="1" applyAlignment="1">
      <alignment horizontal="right" vertical="center" wrapText="1"/>
    </xf>
    <xf numFmtId="43" fontId="43" fillId="0" borderId="2" xfId="1" applyFont="1" applyBorder="1" applyAlignment="1">
      <alignment horizontal="center" vertical="center" wrapText="1"/>
    </xf>
    <xf numFmtId="43" fontId="34" fillId="3" borderId="1" xfId="1" quotePrefix="1" applyFont="1" applyFill="1" applyBorder="1" applyAlignment="1">
      <alignment horizontal="left" vertical="center" wrapText="1"/>
    </xf>
    <xf numFmtId="0" fontId="0" fillId="0" borderId="13" xfId="0" applyBorder="1" applyAlignment="1">
      <alignment horizontal="left" vertical="center" wrapText="1"/>
    </xf>
    <xf numFmtId="0" fontId="0" fillId="0" borderId="15" xfId="0" applyBorder="1" applyAlignment="1">
      <alignment horizontal="left" vertical="center" wrapText="1"/>
    </xf>
    <xf numFmtId="0" fontId="0" fillId="0" borderId="14" xfId="0"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43" fontId="0" fillId="0" borderId="13" xfId="1" applyFont="1" applyBorder="1" applyAlignment="1">
      <alignment horizontal="right" vertical="center" wrapText="1"/>
    </xf>
    <xf numFmtId="43" fontId="0" fillId="0" borderId="14" xfId="1" applyFont="1" applyBorder="1" applyAlignment="1">
      <alignment horizontal="righ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2" fillId="0" borderId="7" xfId="0" applyFont="1" applyBorder="1" applyAlignment="1">
      <alignment horizontal="left" vertical="center" wrapText="1"/>
    </xf>
    <xf numFmtId="0" fontId="32" fillId="0" borderId="8" xfId="0" applyFont="1" applyBorder="1" applyAlignment="1">
      <alignment horizontal="left" vertical="center" wrapText="1"/>
    </xf>
    <xf numFmtId="0" fontId="32" fillId="0" borderId="0" xfId="0" applyFont="1" applyBorder="1" applyAlignment="1">
      <alignment horizontal="left" vertical="center" wrapText="1"/>
    </xf>
    <xf numFmtId="0" fontId="32" fillId="0" borderId="9" xfId="0" applyFont="1" applyBorder="1" applyAlignment="1">
      <alignment horizontal="left" vertical="center" wrapText="1"/>
    </xf>
    <xf numFmtId="0" fontId="32" fillId="0" borderId="10" xfId="0" applyFont="1" applyBorder="1" applyAlignment="1">
      <alignment horizontal="left" vertical="center" wrapText="1"/>
    </xf>
    <xf numFmtId="0" fontId="32" fillId="0" borderId="11" xfId="0" applyFont="1" applyBorder="1" applyAlignment="1">
      <alignment horizontal="left" vertical="center" wrapText="1"/>
    </xf>
    <xf numFmtId="0" fontId="32" fillId="0" borderId="1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35" fillId="8" borderId="0" xfId="0" applyFont="1" applyFill="1" applyBorder="1" applyAlignment="1">
      <alignment horizontal="left" vertical="center" wrapText="1"/>
    </xf>
    <xf numFmtId="0" fontId="28" fillId="8" borderId="6" xfId="0" applyFont="1" applyFill="1" applyBorder="1" applyAlignment="1">
      <alignment horizontal="left" vertical="center" wrapText="1"/>
    </xf>
    <xf numFmtId="0" fontId="35" fillId="8" borderId="6" xfId="0" applyFont="1" applyFill="1" applyBorder="1" applyAlignment="1">
      <alignment horizontal="left" vertical="center" wrapText="1"/>
    </xf>
    <xf numFmtId="43" fontId="35" fillId="8" borderId="6" xfId="1" applyFont="1" applyFill="1" applyBorder="1" applyAlignment="1">
      <alignment horizontal="left" vertical="center" wrapText="1"/>
    </xf>
    <xf numFmtId="43" fontId="9" fillId="8" borderId="0" xfId="1" applyFont="1" applyFill="1" applyBorder="1" applyAlignment="1">
      <alignment horizontal="right" vertical="center" shrinkToFit="1"/>
    </xf>
    <xf numFmtId="43" fontId="9" fillId="0" borderId="0" xfId="1" applyFont="1" applyFill="1" applyBorder="1" applyAlignment="1">
      <alignment horizontal="right" vertical="center" shrinkToFit="1"/>
    </xf>
    <xf numFmtId="43" fontId="35" fillId="8" borderId="0" xfId="1" applyFont="1" applyFill="1" applyBorder="1" applyAlignment="1">
      <alignment horizontal="left" vertical="center" wrapText="1"/>
    </xf>
    <xf numFmtId="0" fontId="44" fillId="0" borderId="2" xfId="0" applyFont="1" applyBorder="1" applyAlignment="1">
      <alignment horizontal="left" vertical="center" wrapText="1"/>
    </xf>
    <xf numFmtId="0" fontId="44" fillId="0" borderId="3" xfId="0" applyFont="1" applyBorder="1" applyAlignment="1">
      <alignment horizontal="left" vertical="center" wrapText="1"/>
    </xf>
    <xf numFmtId="0" fontId="44" fillId="0" borderId="4" xfId="0" applyFont="1" applyBorder="1" applyAlignment="1">
      <alignment horizontal="left" vertical="center" wrapText="1"/>
    </xf>
    <xf numFmtId="43" fontId="44" fillId="0" borderId="2" xfId="1" applyFont="1" applyBorder="1" applyAlignment="1">
      <alignment horizontal="center" vertical="center" wrapText="1"/>
    </xf>
    <xf numFmtId="43" fontId="44" fillId="0" borderId="3" xfId="1" applyFont="1" applyBorder="1" applyAlignment="1">
      <alignment horizontal="center" vertical="center" wrapText="1"/>
    </xf>
    <xf numFmtId="43" fontId="44" fillId="0" borderId="4" xfId="1" applyFont="1" applyBorder="1" applyAlignment="1">
      <alignment horizontal="center" vertical="center" wrapText="1"/>
    </xf>
    <xf numFmtId="43" fontId="46" fillId="0" borderId="1" xfId="1" applyFont="1" applyBorder="1" applyAlignment="1">
      <alignment horizontal="right" vertical="center" wrapText="1"/>
    </xf>
    <xf numFmtId="43" fontId="46" fillId="0" borderId="8" xfId="1" applyFont="1" applyFill="1" applyBorder="1" applyAlignment="1">
      <alignment horizontal="right" vertical="center" wrapText="1"/>
    </xf>
    <xf numFmtId="0" fontId="45" fillId="0" borderId="2" xfId="0" applyFont="1" applyBorder="1" applyAlignment="1">
      <alignment horizontal="right" vertical="center"/>
    </xf>
    <xf numFmtId="0" fontId="46" fillId="0" borderId="3" xfId="0" applyFont="1" applyBorder="1" applyAlignment="1">
      <alignment horizontal="right" vertical="center"/>
    </xf>
    <xf numFmtId="10" fontId="44" fillId="0" borderId="4" xfId="0" applyNumberFormat="1" applyFont="1" applyBorder="1" applyAlignment="1">
      <alignment horizontal="left"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6" fillId="0" borderId="0" xfId="0" applyFont="1" applyAlignment="1">
      <alignment horizontal="left" vertical="center"/>
    </xf>
    <xf numFmtId="43" fontId="35" fillId="8" borderId="0" xfId="1" applyFont="1" applyFill="1" applyBorder="1" applyAlignment="1">
      <alignment horizontal="right" vertical="center"/>
    </xf>
  </cellXfs>
  <cellStyles count="2">
    <cellStyle name="Normal" xfId="0" builtinId="0"/>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454033</xdr:colOff>
      <xdr:row>1</xdr:row>
      <xdr:rowOff>2811</xdr:rowOff>
    </xdr:to>
    <xdr:pic>
      <xdr:nvPicPr>
        <xdr:cNvPr id="4" name="Imagem 3">
          <a:extLst>
            <a:ext uri="{FF2B5EF4-FFF2-40B4-BE49-F238E27FC236}">
              <a16:creationId xmlns:a16="http://schemas.microsoft.com/office/drawing/2014/main" id="{6FA83554-8869-E069-7F54-C519761614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818723" cy="55651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150"/>
  <sheetViews>
    <sheetView tabSelected="1" view="pageBreakPreview" topLeftCell="R1144" zoomScale="178" zoomScaleNormal="178" zoomScaleSheetLayoutView="178" workbookViewId="0">
      <selection activeCell="AA1151" sqref="AA1151"/>
    </sheetView>
  </sheetViews>
  <sheetFormatPr defaultColWidth="8.77734375" defaultRowHeight="13.2"/>
  <cols>
    <col min="1" max="1" width="6.6640625" style="26" customWidth="1"/>
    <col min="2" max="2" width="8.77734375" style="26" customWidth="1"/>
    <col min="3" max="3" width="6" style="26" customWidth="1"/>
    <col min="4" max="4" width="42.109375" style="26" customWidth="1"/>
    <col min="5" max="5" width="4.109375" style="26" customWidth="1"/>
    <col min="6" max="6" width="8.77734375" style="26" customWidth="1"/>
    <col min="7" max="7" width="8.109375" style="26" customWidth="1"/>
    <col min="8" max="8" width="8.44140625" style="26" customWidth="1"/>
    <col min="9" max="11" width="8.6640625" style="26" customWidth="1"/>
    <col min="12" max="12" width="8.77734375" style="75" customWidth="1"/>
    <col min="13" max="13" width="15.44140625" style="75" customWidth="1"/>
    <col min="14" max="14" width="13.44140625" style="75" customWidth="1"/>
    <col min="15" max="15" width="15.44140625" style="75" customWidth="1"/>
    <col min="16" max="16" width="8.44140625" style="75" customWidth="1"/>
    <col min="17" max="17" width="3.44140625" style="92" customWidth="1"/>
    <col min="18" max="18" width="10.21875" style="95" customWidth="1"/>
    <col min="19" max="20" width="8.6640625" style="26" customWidth="1"/>
    <col min="21" max="21" width="8.77734375" style="26" customWidth="1"/>
    <col min="22" max="23" width="8.6640625" style="26" customWidth="1"/>
    <col min="24" max="24" width="8.77734375" style="26" customWidth="1"/>
    <col min="25" max="26" width="8.6640625" style="26" customWidth="1"/>
    <col min="27" max="27" width="13.77734375" style="26" bestFit="1" customWidth="1"/>
    <col min="28" max="28" width="12.6640625" style="26" customWidth="1"/>
    <col min="29" max="16384" width="8.77734375" style="26"/>
  </cols>
  <sheetData>
    <row r="1" spans="1:28" ht="43.5" customHeight="1">
      <c r="A1" s="114"/>
      <c r="B1" s="115"/>
      <c r="C1" s="115"/>
      <c r="D1" s="115"/>
      <c r="E1" s="115"/>
      <c r="F1" s="115"/>
      <c r="G1" s="115"/>
      <c r="H1" s="115"/>
      <c r="I1" s="115"/>
      <c r="J1" s="115"/>
      <c r="K1" s="115"/>
      <c r="L1" s="115"/>
      <c r="M1" s="115"/>
      <c r="N1" s="115"/>
      <c r="O1" s="115"/>
      <c r="P1" s="116"/>
      <c r="Q1" s="81"/>
      <c r="R1" s="93"/>
      <c r="S1" s="25"/>
      <c r="T1" s="25"/>
      <c r="U1" s="25"/>
      <c r="V1" s="25"/>
      <c r="W1" s="25"/>
      <c r="X1" s="25"/>
      <c r="Y1" s="25"/>
      <c r="Z1" s="25"/>
      <c r="AA1" s="25"/>
    </row>
    <row r="2" spans="1:28" ht="9.9" customHeight="1">
      <c r="A2" s="117" t="s">
        <v>1481</v>
      </c>
      <c r="B2" s="118"/>
      <c r="C2" s="118"/>
      <c r="D2" s="118"/>
      <c r="E2" s="118"/>
      <c r="F2" s="118"/>
      <c r="G2" s="118"/>
      <c r="H2" s="118"/>
      <c r="I2" s="118"/>
      <c r="J2" s="118"/>
      <c r="K2" s="118"/>
      <c r="L2" s="118"/>
      <c r="M2" s="118"/>
      <c r="N2" s="118"/>
      <c r="O2" s="119"/>
      <c r="P2" s="21"/>
      <c r="Q2" s="96"/>
      <c r="R2" s="93"/>
      <c r="S2" s="25"/>
      <c r="T2" s="25"/>
      <c r="U2" s="25"/>
      <c r="V2" s="25"/>
      <c r="W2" s="25"/>
      <c r="X2" s="25"/>
      <c r="Y2" s="25"/>
      <c r="Z2" s="25"/>
      <c r="AA2" s="25"/>
    </row>
    <row r="3" spans="1:28" ht="9.9" customHeight="1">
      <c r="A3" s="120"/>
      <c r="B3" s="121"/>
      <c r="C3" s="121"/>
      <c r="D3" s="121"/>
      <c r="E3" s="121"/>
      <c r="F3" s="121"/>
      <c r="G3" s="121"/>
      <c r="H3" s="121"/>
      <c r="I3" s="121"/>
      <c r="J3" s="121"/>
      <c r="K3" s="121"/>
      <c r="L3" s="121"/>
      <c r="M3" s="121"/>
      <c r="N3" s="121"/>
      <c r="O3" s="122"/>
      <c r="P3" s="73" t="s">
        <v>0</v>
      </c>
      <c r="Q3" s="97"/>
      <c r="R3" s="99"/>
      <c r="S3" s="100"/>
      <c r="T3" s="100"/>
      <c r="U3" s="100"/>
      <c r="V3" s="100"/>
      <c r="W3" s="100"/>
      <c r="X3" s="100"/>
      <c r="Y3" s="100"/>
      <c r="Z3" s="100"/>
      <c r="AA3" s="100"/>
    </row>
    <row r="4" spans="1:28" ht="9.9" customHeight="1">
      <c r="A4" s="123"/>
      <c r="B4" s="124"/>
      <c r="C4" s="124"/>
      <c r="D4" s="124"/>
      <c r="E4" s="124"/>
      <c r="F4" s="124"/>
      <c r="G4" s="124"/>
      <c r="H4" s="124"/>
      <c r="I4" s="124"/>
      <c r="J4" s="124"/>
      <c r="K4" s="124"/>
      <c r="L4" s="124"/>
      <c r="M4" s="124"/>
      <c r="N4" s="124"/>
      <c r="O4" s="125"/>
      <c r="P4" s="34" t="s">
        <v>1</v>
      </c>
      <c r="Q4" s="98"/>
      <c r="R4" s="101"/>
      <c r="S4" s="102"/>
      <c r="T4" s="102"/>
      <c r="U4" s="102"/>
      <c r="V4" s="102"/>
      <c r="W4" s="102"/>
      <c r="X4" s="102"/>
      <c r="Y4" s="102"/>
      <c r="Z4" s="102"/>
      <c r="AA4" s="102"/>
    </row>
    <row r="5" spans="1:28" ht="12.75" customHeight="1">
      <c r="A5" s="126" t="s">
        <v>2</v>
      </c>
      <c r="B5" s="127"/>
      <c r="C5" s="127"/>
      <c r="D5" s="127"/>
      <c r="E5" s="127"/>
      <c r="F5" s="127"/>
      <c r="G5" s="127"/>
      <c r="H5" s="127"/>
      <c r="I5" s="127"/>
      <c r="J5" s="127"/>
      <c r="K5" s="127"/>
      <c r="L5" s="127"/>
      <c r="M5" s="127"/>
      <c r="N5" s="127"/>
      <c r="O5" s="127"/>
      <c r="P5" s="128"/>
      <c r="Q5" s="83"/>
      <c r="R5" s="80"/>
      <c r="S5" s="27"/>
      <c r="T5" s="27"/>
      <c r="U5" s="27"/>
      <c r="V5" s="27"/>
      <c r="W5" s="27"/>
      <c r="X5" s="27"/>
      <c r="Y5" s="27"/>
      <c r="Z5" s="27"/>
      <c r="AA5" s="27"/>
    </row>
    <row r="6" spans="1:28" s="154" customFormat="1" ht="30" customHeight="1">
      <c r="A6" s="129" t="s">
        <v>3</v>
      </c>
      <c r="B6" s="129" t="s">
        <v>4</v>
      </c>
      <c r="C6" s="129" t="s">
        <v>5</v>
      </c>
      <c r="D6" s="131" t="s">
        <v>6</v>
      </c>
      <c r="E6" s="129" t="s">
        <v>7</v>
      </c>
      <c r="F6" s="129" t="s">
        <v>8</v>
      </c>
      <c r="G6" s="140" t="s">
        <v>1495</v>
      </c>
      <c r="H6" s="141"/>
      <c r="I6" s="142"/>
      <c r="J6" s="140" t="s">
        <v>1496</v>
      </c>
      <c r="K6" s="141"/>
      <c r="L6" s="142"/>
      <c r="M6" s="143" t="s">
        <v>1497</v>
      </c>
      <c r="N6" s="144"/>
      <c r="O6" s="145"/>
      <c r="P6" s="146" t="s">
        <v>1498</v>
      </c>
      <c r="Q6" s="147"/>
      <c r="R6" s="103" t="s">
        <v>1491</v>
      </c>
      <c r="S6" s="148" t="s">
        <v>1482</v>
      </c>
      <c r="T6" s="149"/>
      <c r="U6" s="150">
        <v>6.3700000000000007E-2</v>
      </c>
      <c r="V6" s="151" t="s">
        <v>1486</v>
      </c>
      <c r="W6" s="152"/>
      <c r="X6" s="153"/>
      <c r="Y6" s="151" t="s">
        <v>1487</v>
      </c>
      <c r="Z6" s="152"/>
      <c r="AA6" s="153"/>
    </row>
    <row r="7" spans="1:28" ht="12.75" customHeight="1">
      <c r="A7" s="130"/>
      <c r="B7" s="130"/>
      <c r="C7" s="130"/>
      <c r="D7" s="132"/>
      <c r="E7" s="130"/>
      <c r="F7" s="130"/>
      <c r="G7" s="1" t="s">
        <v>9</v>
      </c>
      <c r="H7" s="1" t="s">
        <v>10</v>
      </c>
      <c r="I7" s="1" t="s">
        <v>11</v>
      </c>
      <c r="J7" s="1" t="s">
        <v>9</v>
      </c>
      <c r="K7" s="1" t="s">
        <v>10</v>
      </c>
      <c r="L7" s="74" t="s">
        <v>11</v>
      </c>
      <c r="M7" s="74" t="s">
        <v>9</v>
      </c>
      <c r="N7" s="74" t="s">
        <v>10</v>
      </c>
      <c r="O7" s="74" t="s">
        <v>11</v>
      </c>
      <c r="P7" s="21"/>
      <c r="Q7" s="82"/>
      <c r="R7" s="76" t="s">
        <v>1489</v>
      </c>
      <c r="S7" s="15" t="s">
        <v>1492</v>
      </c>
      <c r="T7" s="15" t="s">
        <v>1493</v>
      </c>
      <c r="U7" s="15" t="s">
        <v>1494</v>
      </c>
      <c r="V7" s="15" t="s">
        <v>1483</v>
      </c>
      <c r="W7" s="15" t="s">
        <v>1484</v>
      </c>
      <c r="X7" s="15" t="s">
        <v>1485</v>
      </c>
      <c r="Y7" s="15" t="s">
        <v>1483</v>
      </c>
      <c r="Z7" s="15" t="s">
        <v>1484</v>
      </c>
      <c r="AA7" s="15" t="s">
        <v>1485</v>
      </c>
    </row>
    <row r="8" spans="1:28" ht="10.5" customHeight="1">
      <c r="A8" s="28" t="s">
        <v>12</v>
      </c>
      <c r="B8" s="3"/>
      <c r="C8" s="3"/>
      <c r="D8" s="28" t="s">
        <v>13</v>
      </c>
      <c r="E8" s="3"/>
      <c r="F8" s="16"/>
      <c r="G8" s="16"/>
      <c r="H8" s="16"/>
      <c r="I8" s="16"/>
      <c r="J8" s="16"/>
      <c r="K8" s="16"/>
      <c r="L8" s="16"/>
      <c r="M8" s="29">
        <v>6775994.5999999996</v>
      </c>
      <c r="N8" s="29">
        <v>2658270.54</v>
      </c>
      <c r="O8" s="29">
        <v>9434265.1500000004</v>
      </c>
      <c r="P8" s="29">
        <v>72.02</v>
      </c>
      <c r="Q8" s="84"/>
      <c r="R8" s="77"/>
      <c r="S8" s="16"/>
      <c r="T8" s="16"/>
      <c r="U8" s="16"/>
      <c r="V8" s="16"/>
      <c r="W8" s="16"/>
      <c r="X8" s="16"/>
      <c r="Y8" s="16"/>
      <c r="Z8" s="16"/>
      <c r="AA8" s="16"/>
    </row>
    <row r="9" spans="1:28" ht="10.5" customHeight="1">
      <c r="A9" s="30" t="s">
        <v>14</v>
      </c>
      <c r="B9" s="4"/>
      <c r="C9" s="4"/>
      <c r="D9" s="30" t="s">
        <v>15</v>
      </c>
      <c r="E9" s="4"/>
      <c r="F9" s="17"/>
      <c r="G9" s="17"/>
      <c r="H9" s="17"/>
      <c r="I9" s="17"/>
      <c r="J9" s="17"/>
      <c r="K9" s="17"/>
      <c r="L9" s="17"/>
      <c r="M9" s="31">
        <v>70015.990000000005</v>
      </c>
      <c r="N9" s="31">
        <v>705457.95</v>
      </c>
      <c r="O9" s="31">
        <v>775473.93</v>
      </c>
      <c r="P9" s="31">
        <v>5.92</v>
      </c>
      <c r="Q9" s="84"/>
      <c r="R9" s="78"/>
      <c r="S9" s="17"/>
      <c r="T9" s="17"/>
      <c r="U9" s="17"/>
      <c r="V9" s="17"/>
      <c r="W9" s="17"/>
      <c r="X9" s="17"/>
      <c r="Y9" s="17"/>
      <c r="Z9" s="17"/>
      <c r="AA9" s="17"/>
    </row>
    <row r="10" spans="1:28" ht="10.5" customHeight="1">
      <c r="A10" s="32" t="s">
        <v>16</v>
      </c>
      <c r="B10" s="5"/>
      <c r="C10" s="5"/>
      <c r="D10" s="32" t="s">
        <v>17</v>
      </c>
      <c r="E10" s="5"/>
      <c r="F10" s="18"/>
      <c r="G10" s="18"/>
      <c r="H10" s="18"/>
      <c r="I10" s="18"/>
      <c r="J10" s="18"/>
      <c r="K10" s="18"/>
      <c r="L10" s="18"/>
      <c r="M10" s="33">
        <v>656.38</v>
      </c>
      <c r="N10" s="33">
        <v>11675.25</v>
      </c>
      <c r="O10" s="33">
        <v>12331.63</v>
      </c>
      <c r="P10" s="33">
        <v>0.09</v>
      </c>
      <c r="Q10" s="84"/>
      <c r="R10" s="79"/>
      <c r="S10" s="18"/>
      <c r="T10" s="18"/>
      <c r="U10" s="18"/>
      <c r="V10" s="18"/>
      <c r="W10" s="18"/>
      <c r="X10" s="18"/>
      <c r="Y10" s="18"/>
      <c r="Z10" s="18"/>
      <c r="AA10" s="18"/>
    </row>
    <row r="11" spans="1:28" ht="10.5" customHeight="1">
      <c r="A11" s="9" t="s">
        <v>18</v>
      </c>
      <c r="B11" s="6" t="s">
        <v>19</v>
      </c>
      <c r="C11" s="6" t="s">
        <v>20</v>
      </c>
      <c r="D11" s="6" t="s">
        <v>21</v>
      </c>
      <c r="E11" s="7" t="s">
        <v>22</v>
      </c>
      <c r="F11" s="19">
        <v>2</v>
      </c>
      <c r="G11" s="19">
        <v>262.55</v>
      </c>
      <c r="H11" s="34">
        <v>0</v>
      </c>
      <c r="I11" s="19">
        <v>262.55</v>
      </c>
      <c r="J11" s="19">
        <v>328.19</v>
      </c>
      <c r="K11" s="34">
        <v>0</v>
      </c>
      <c r="L11" s="19">
        <v>328.19</v>
      </c>
      <c r="M11" s="34">
        <v>656.38</v>
      </c>
      <c r="N11" s="34">
        <v>0</v>
      </c>
      <c r="O11" s="19">
        <v>656.38</v>
      </c>
      <c r="P11" s="19">
        <v>0.01</v>
      </c>
      <c r="Q11" s="85"/>
      <c r="R11" s="94">
        <f>TRUNC(F11*L11,2)</f>
        <v>656.38</v>
      </c>
      <c r="S11" s="19">
        <f>TRUNC($U$6*J11,2)</f>
        <v>20.9</v>
      </c>
      <c r="T11" s="19">
        <f>TRUNC($U$6*K11,2)</f>
        <v>0</v>
      </c>
      <c r="U11" s="19">
        <f>S11+T11</f>
        <v>20.9</v>
      </c>
      <c r="V11" s="19">
        <f>S11+J11</f>
        <v>349.09</v>
      </c>
      <c r="W11" s="19">
        <f>T11+K11</f>
        <v>0</v>
      </c>
      <c r="X11" s="19">
        <f>V11+W11</f>
        <v>349.09</v>
      </c>
      <c r="Y11" s="19">
        <f>TRUNC(V11*$F11,2)</f>
        <v>698.18</v>
      </c>
      <c r="Z11" s="19">
        <f>TRUNC(W11*$F11,2)</f>
        <v>0</v>
      </c>
      <c r="AA11" s="19">
        <f>Y11+Z11</f>
        <v>698.18</v>
      </c>
      <c r="AB11" s="72"/>
    </row>
    <row r="12" spans="1:28" ht="10.5" customHeight="1">
      <c r="A12" s="9" t="s">
        <v>23</v>
      </c>
      <c r="B12" s="6" t="s">
        <v>24</v>
      </c>
      <c r="C12" s="6" t="s">
        <v>20</v>
      </c>
      <c r="D12" s="6" t="s">
        <v>25</v>
      </c>
      <c r="E12" s="7" t="s">
        <v>22</v>
      </c>
      <c r="F12" s="19">
        <v>1</v>
      </c>
      <c r="G12" s="34">
        <v>0</v>
      </c>
      <c r="H12" s="19">
        <v>2075.6</v>
      </c>
      <c r="I12" s="19">
        <v>2075.6</v>
      </c>
      <c r="J12" s="34">
        <v>0</v>
      </c>
      <c r="K12" s="19">
        <v>2594.5</v>
      </c>
      <c r="L12" s="19">
        <v>2594.5</v>
      </c>
      <c r="M12" s="19">
        <v>0</v>
      </c>
      <c r="N12" s="19">
        <v>2594.5</v>
      </c>
      <c r="O12" s="19">
        <v>2594.5</v>
      </c>
      <c r="P12" s="19">
        <v>0.02</v>
      </c>
      <c r="Q12" s="85"/>
      <c r="R12" s="94">
        <f>TRUNC(F12*L12,2)</f>
        <v>2594.5</v>
      </c>
      <c r="S12" s="19">
        <f>TRUNC($U$6*J12,2)</f>
        <v>0</v>
      </c>
      <c r="T12" s="19">
        <f>TRUNC($U$6*K12,2)</f>
        <v>165.26</v>
      </c>
      <c r="U12" s="19">
        <f t="shared" ref="U12:U15" si="0">S12+T12</f>
        <v>165.26</v>
      </c>
      <c r="V12" s="19">
        <f>S12+J12</f>
        <v>0</v>
      </c>
      <c r="W12" s="19">
        <f>T12+K12</f>
        <v>2759.76</v>
      </c>
      <c r="X12" s="19">
        <f t="shared" ref="X12:X15" si="1">V12+W12</f>
        <v>2759.76</v>
      </c>
      <c r="Y12" s="19">
        <f t="shared" ref="Y12:Y15" si="2">TRUNC(V12*$F12,2)</f>
        <v>0</v>
      </c>
      <c r="Z12" s="19">
        <f>TRUNC(W12*$F12,2)</f>
        <v>2759.76</v>
      </c>
      <c r="AA12" s="19">
        <f t="shared" ref="AA12:AA75" si="3">Y12+Z12</f>
        <v>2759.76</v>
      </c>
      <c r="AB12" s="72"/>
    </row>
    <row r="13" spans="1:28" ht="10.5" customHeight="1">
      <c r="A13" s="9" t="s">
        <v>26</v>
      </c>
      <c r="B13" s="6" t="s">
        <v>27</v>
      </c>
      <c r="C13" s="6" t="s">
        <v>20</v>
      </c>
      <c r="D13" s="6" t="s">
        <v>28</v>
      </c>
      <c r="E13" s="7" t="s">
        <v>22</v>
      </c>
      <c r="F13" s="19">
        <v>1</v>
      </c>
      <c r="G13" s="34">
        <v>0</v>
      </c>
      <c r="H13" s="19">
        <v>2075.6</v>
      </c>
      <c r="I13" s="19">
        <v>2075.6</v>
      </c>
      <c r="J13" s="34">
        <v>0</v>
      </c>
      <c r="K13" s="19">
        <v>2594.5</v>
      </c>
      <c r="L13" s="19">
        <v>2594.5</v>
      </c>
      <c r="M13" s="19">
        <v>0</v>
      </c>
      <c r="N13" s="19">
        <v>2594.5</v>
      </c>
      <c r="O13" s="19">
        <v>2594.5</v>
      </c>
      <c r="P13" s="19">
        <v>0.02</v>
      </c>
      <c r="Q13" s="85"/>
      <c r="R13" s="94">
        <f>TRUNC(F13*L13,2)</f>
        <v>2594.5</v>
      </c>
      <c r="S13" s="19">
        <f>TRUNC($U$6*J13,2)</f>
        <v>0</v>
      </c>
      <c r="T13" s="19">
        <f>TRUNC($U$6*K13,2)</f>
        <v>165.26</v>
      </c>
      <c r="U13" s="19">
        <f t="shared" si="0"/>
        <v>165.26</v>
      </c>
      <c r="V13" s="19">
        <f>S13+J13</f>
        <v>0</v>
      </c>
      <c r="W13" s="19">
        <f>T13+K13</f>
        <v>2759.76</v>
      </c>
      <c r="X13" s="19">
        <f>V13+W13</f>
        <v>2759.76</v>
      </c>
      <c r="Y13" s="19">
        <f t="shared" si="2"/>
        <v>0</v>
      </c>
      <c r="Z13" s="19">
        <f t="shared" ref="Z13:Z15" si="4">TRUNC(W13*$F13,2)</f>
        <v>2759.76</v>
      </c>
      <c r="AA13" s="19">
        <f t="shared" si="3"/>
        <v>2759.76</v>
      </c>
      <c r="AB13" s="72"/>
    </row>
    <row r="14" spans="1:28" ht="10.5" customHeight="1">
      <c r="A14" s="9" t="s">
        <v>29</v>
      </c>
      <c r="B14" s="6" t="s">
        <v>30</v>
      </c>
      <c r="C14" s="6" t="s">
        <v>20</v>
      </c>
      <c r="D14" s="6" t="s">
        <v>31</v>
      </c>
      <c r="E14" s="7" t="s">
        <v>22</v>
      </c>
      <c r="F14" s="19">
        <v>1</v>
      </c>
      <c r="G14" s="34">
        <v>0</v>
      </c>
      <c r="H14" s="19">
        <v>2075.6</v>
      </c>
      <c r="I14" s="19">
        <v>2075.6</v>
      </c>
      <c r="J14" s="34">
        <v>0</v>
      </c>
      <c r="K14" s="19">
        <v>2594.5</v>
      </c>
      <c r="L14" s="19">
        <v>2594.5</v>
      </c>
      <c r="M14" s="19">
        <v>0</v>
      </c>
      <c r="N14" s="19">
        <v>2594.5</v>
      </c>
      <c r="O14" s="19">
        <v>2594.5</v>
      </c>
      <c r="P14" s="19">
        <v>0.02</v>
      </c>
      <c r="Q14" s="85"/>
      <c r="R14" s="94">
        <f>TRUNC(F14*L14,2)</f>
        <v>2594.5</v>
      </c>
      <c r="S14" s="19">
        <f>TRUNC($U$6*J14,2)</f>
        <v>0</v>
      </c>
      <c r="T14" s="19">
        <f>TRUNC($U$6*K14,2)</f>
        <v>165.26</v>
      </c>
      <c r="U14" s="19">
        <f t="shared" si="0"/>
        <v>165.26</v>
      </c>
      <c r="V14" s="19">
        <f>S14+J14</f>
        <v>0</v>
      </c>
      <c r="W14" s="19">
        <f>T14+K14</f>
        <v>2759.76</v>
      </c>
      <c r="X14" s="19">
        <f t="shared" si="1"/>
        <v>2759.76</v>
      </c>
      <c r="Y14" s="19">
        <f t="shared" si="2"/>
        <v>0</v>
      </c>
      <c r="Z14" s="19">
        <f t="shared" si="4"/>
        <v>2759.76</v>
      </c>
      <c r="AA14" s="19">
        <f t="shared" si="3"/>
        <v>2759.76</v>
      </c>
      <c r="AB14" s="72"/>
    </row>
    <row r="15" spans="1:28" ht="10.5" customHeight="1">
      <c r="A15" s="9" t="s">
        <v>32</v>
      </c>
      <c r="B15" s="6" t="s">
        <v>33</v>
      </c>
      <c r="C15" s="6" t="s">
        <v>20</v>
      </c>
      <c r="D15" s="6" t="s">
        <v>34</v>
      </c>
      <c r="E15" s="7" t="s">
        <v>22</v>
      </c>
      <c r="F15" s="19">
        <v>1</v>
      </c>
      <c r="G15" s="34">
        <v>0</v>
      </c>
      <c r="H15" s="19">
        <v>3113.4</v>
      </c>
      <c r="I15" s="19">
        <v>3113.4</v>
      </c>
      <c r="J15" s="34">
        <v>0</v>
      </c>
      <c r="K15" s="19">
        <v>3891.75</v>
      </c>
      <c r="L15" s="19">
        <v>3891.75</v>
      </c>
      <c r="M15" s="19">
        <v>0</v>
      </c>
      <c r="N15" s="19">
        <v>3891.75</v>
      </c>
      <c r="O15" s="19">
        <v>3891.75</v>
      </c>
      <c r="P15" s="19">
        <v>0.03</v>
      </c>
      <c r="Q15" s="85"/>
      <c r="R15" s="94">
        <f>TRUNC(F15*L15,2)</f>
        <v>3891.75</v>
      </c>
      <c r="S15" s="19">
        <f>TRUNC($U$6*J15,2)</f>
        <v>0</v>
      </c>
      <c r="T15" s="19">
        <f>TRUNC($U$6*K15,2)</f>
        <v>247.9</v>
      </c>
      <c r="U15" s="19">
        <f t="shared" si="0"/>
        <v>247.9</v>
      </c>
      <c r="V15" s="19">
        <f>S15+J15</f>
        <v>0</v>
      </c>
      <c r="W15" s="19">
        <f>T15+K15</f>
        <v>4139.6499999999996</v>
      </c>
      <c r="X15" s="19">
        <f t="shared" si="1"/>
        <v>4139.6499999999996</v>
      </c>
      <c r="Y15" s="19">
        <f t="shared" si="2"/>
        <v>0</v>
      </c>
      <c r="Z15" s="19">
        <f t="shared" si="4"/>
        <v>4139.6499999999996</v>
      </c>
      <c r="AA15" s="19">
        <f t="shared" si="3"/>
        <v>4139.6499999999996</v>
      </c>
      <c r="AB15" s="72"/>
    </row>
    <row r="16" spans="1:28" ht="10.5" customHeight="1">
      <c r="A16" s="32" t="s">
        <v>35</v>
      </c>
      <c r="B16" s="5"/>
      <c r="C16" s="5"/>
      <c r="D16" s="32" t="s">
        <v>36</v>
      </c>
      <c r="E16" s="5"/>
      <c r="F16" s="18"/>
      <c r="G16" s="18"/>
      <c r="H16" s="18"/>
      <c r="I16" s="18"/>
      <c r="J16" s="18"/>
      <c r="K16" s="18"/>
      <c r="L16" s="18"/>
      <c r="M16" s="33">
        <v>6000</v>
      </c>
      <c r="N16" s="35">
        <v>0</v>
      </c>
      <c r="O16" s="33">
        <v>6000</v>
      </c>
      <c r="P16" s="36">
        <v>0.05</v>
      </c>
      <c r="Q16" s="85"/>
      <c r="R16" s="94">
        <f>TRUNC(F16*L16,2)</f>
        <v>0</v>
      </c>
      <c r="S16" s="18"/>
      <c r="T16" s="18"/>
      <c r="U16" s="18"/>
      <c r="V16" s="18"/>
      <c r="W16" s="18"/>
      <c r="X16" s="18"/>
      <c r="Y16" s="18"/>
      <c r="Z16" s="18"/>
      <c r="AA16" s="18"/>
      <c r="AB16" s="72"/>
    </row>
    <row r="17" spans="1:28" ht="10.5" customHeight="1">
      <c r="A17" s="9" t="s">
        <v>18</v>
      </c>
      <c r="B17" s="6" t="s">
        <v>37</v>
      </c>
      <c r="C17" s="6" t="s">
        <v>20</v>
      </c>
      <c r="D17" s="6" t="s">
        <v>38</v>
      </c>
      <c r="E17" s="7" t="s">
        <v>39</v>
      </c>
      <c r="F17" s="19">
        <v>300</v>
      </c>
      <c r="G17" s="19">
        <v>16</v>
      </c>
      <c r="H17" s="34">
        <v>0</v>
      </c>
      <c r="I17" s="19">
        <v>16</v>
      </c>
      <c r="J17" s="19">
        <v>20</v>
      </c>
      <c r="K17" s="34">
        <v>0</v>
      </c>
      <c r="L17" s="19">
        <v>20</v>
      </c>
      <c r="M17" s="19">
        <v>6000</v>
      </c>
      <c r="N17" s="34">
        <v>0</v>
      </c>
      <c r="O17" s="19">
        <v>6000</v>
      </c>
      <c r="P17" s="19">
        <v>0.05</v>
      </c>
      <c r="Q17" s="85"/>
      <c r="R17" s="94">
        <f>TRUNC(F17*L17,2)</f>
        <v>6000</v>
      </c>
      <c r="S17" s="19">
        <f>TRUNC($U$6*J17,2)</f>
        <v>1.27</v>
      </c>
      <c r="T17" s="19">
        <f>TRUNC($U$6*K17,2)</f>
        <v>0</v>
      </c>
      <c r="U17" s="19">
        <f t="shared" ref="U17" si="5">S17+T17</f>
        <v>1.27</v>
      </c>
      <c r="V17" s="19">
        <f>S17+J17</f>
        <v>21.27</v>
      </c>
      <c r="W17" s="19">
        <f>T17+K17</f>
        <v>0</v>
      </c>
      <c r="X17" s="19">
        <f t="shared" ref="X17" si="6">V17+W17</f>
        <v>21.27</v>
      </c>
      <c r="Y17" s="19">
        <f t="shared" ref="Y17" si="7">TRUNC(V17*$F17,2)</f>
        <v>6381</v>
      </c>
      <c r="Z17" s="19">
        <f t="shared" ref="Z17" si="8">TRUNC(W17*$F17,2)</f>
        <v>0</v>
      </c>
      <c r="AA17" s="19">
        <f t="shared" si="3"/>
        <v>6381</v>
      </c>
      <c r="AB17" s="72"/>
    </row>
    <row r="18" spans="1:28" ht="10.5" customHeight="1">
      <c r="A18" s="32" t="s">
        <v>40</v>
      </c>
      <c r="B18" s="5"/>
      <c r="C18" s="5"/>
      <c r="D18" s="32" t="s">
        <v>41</v>
      </c>
      <c r="E18" s="5"/>
      <c r="F18" s="18"/>
      <c r="G18" s="18"/>
      <c r="H18" s="18"/>
      <c r="I18" s="18"/>
      <c r="J18" s="18"/>
      <c r="K18" s="18"/>
      <c r="L18" s="18"/>
      <c r="M18" s="33">
        <v>39423.03</v>
      </c>
      <c r="N18" s="33">
        <v>11140.97</v>
      </c>
      <c r="O18" s="33">
        <v>50563.99</v>
      </c>
      <c r="P18" s="36">
        <v>0.39</v>
      </c>
      <c r="Q18" s="85"/>
      <c r="R18" s="94">
        <f>TRUNC(F18*L18,2)</f>
        <v>0</v>
      </c>
      <c r="S18" s="18"/>
      <c r="T18" s="18"/>
      <c r="U18" s="18"/>
      <c r="V18" s="18"/>
      <c r="W18" s="18"/>
      <c r="X18" s="18"/>
      <c r="Y18" s="18"/>
      <c r="Z18" s="18"/>
      <c r="AA18" s="18"/>
      <c r="AB18" s="72"/>
    </row>
    <row r="19" spans="1:28" ht="10.5" customHeight="1">
      <c r="A19" s="9" t="s">
        <v>42</v>
      </c>
      <c r="B19" s="6" t="s">
        <v>43</v>
      </c>
      <c r="C19" s="6" t="s">
        <v>20</v>
      </c>
      <c r="D19" s="6" t="s">
        <v>44</v>
      </c>
      <c r="E19" s="7" t="s">
        <v>45</v>
      </c>
      <c r="F19" s="19">
        <v>2</v>
      </c>
      <c r="G19" s="19">
        <v>250</v>
      </c>
      <c r="H19" s="19">
        <v>32.04</v>
      </c>
      <c r="I19" s="19">
        <v>282.04000000000002</v>
      </c>
      <c r="J19" s="19">
        <v>312.5</v>
      </c>
      <c r="K19" s="19">
        <v>40.06</v>
      </c>
      <c r="L19" s="19">
        <v>352.56</v>
      </c>
      <c r="M19" s="19">
        <v>625</v>
      </c>
      <c r="N19" s="19">
        <v>80.11</v>
      </c>
      <c r="O19" s="19">
        <v>705.11</v>
      </c>
      <c r="P19" s="19">
        <v>0.01</v>
      </c>
      <c r="Q19" s="85"/>
      <c r="R19" s="94">
        <f>TRUNC(F19*L19,2)</f>
        <v>705.12</v>
      </c>
      <c r="S19" s="19">
        <f>TRUNC($U$6*J19,2)</f>
        <v>19.899999999999999</v>
      </c>
      <c r="T19" s="19">
        <f>TRUNC($U$6*K19,2)</f>
        <v>2.5499999999999998</v>
      </c>
      <c r="U19" s="19">
        <f t="shared" ref="U19:U24" si="9">S19+T19</f>
        <v>22.45</v>
      </c>
      <c r="V19" s="19">
        <f>S19+J19</f>
        <v>332.4</v>
      </c>
      <c r="W19" s="19">
        <f>T19+K19</f>
        <v>42.61</v>
      </c>
      <c r="X19" s="19">
        <f t="shared" ref="X19:X24" si="10">V19+W19</f>
        <v>375.01</v>
      </c>
      <c r="Y19" s="19">
        <f t="shared" ref="Y19:Y24" si="11">TRUNC(V19*$F19,2)</f>
        <v>664.8</v>
      </c>
      <c r="Z19" s="19">
        <f t="shared" ref="Z19:Z24" si="12">TRUNC(W19*$F19,2)</f>
        <v>85.22</v>
      </c>
      <c r="AA19" s="19">
        <f t="shared" si="3"/>
        <v>750.02</v>
      </c>
      <c r="AB19" s="72"/>
    </row>
    <row r="20" spans="1:28" ht="10.5" customHeight="1">
      <c r="A20" s="9" t="s">
        <v>23</v>
      </c>
      <c r="B20" s="6" t="s">
        <v>46</v>
      </c>
      <c r="C20" s="6" t="s">
        <v>20</v>
      </c>
      <c r="D20" s="6" t="s">
        <v>47</v>
      </c>
      <c r="E20" s="7" t="s">
        <v>45</v>
      </c>
      <c r="F20" s="19">
        <v>16</v>
      </c>
      <c r="G20" s="19">
        <v>76.39</v>
      </c>
      <c r="H20" s="19">
        <v>29.9</v>
      </c>
      <c r="I20" s="19">
        <v>106.29</v>
      </c>
      <c r="J20" s="19">
        <v>95.49</v>
      </c>
      <c r="K20" s="19">
        <v>37.380000000000003</v>
      </c>
      <c r="L20" s="19">
        <v>132.86000000000001</v>
      </c>
      <c r="M20" s="19">
        <v>1527.8</v>
      </c>
      <c r="N20" s="19">
        <v>598</v>
      </c>
      <c r="O20" s="19">
        <v>2125.8000000000002</v>
      </c>
      <c r="P20" s="19">
        <v>0.02</v>
      </c>
      <c r="Q20" s="85"/>
      <c r="R20" s="94">
        <f>TRUNC(F20*L20,2)</f>
        <v>2125.7600000000002</v>
      </c>
      <c r="S20" s="19">
        <f>TRUNC($U$6*J20,2)</f>
        <v>6.08</v>
      </c>
      <c r="T20" s="19">
        <f>TRUNC($U$6*K20,2)</f>
        <v>2.38</v>
      </c>
      <c r="U20" s="19">
        <f t="shared" si="9"/>
        <v>8.4600000000000009</v>
      </c>
      <c r="V20" s="19">
        <f>S20+J20</f>
        <v>101.57</v>
      </c>
      <c r="W20" s="19">
        <f>T20+K20</f>
        <v>39.760000000000005</v>
      </c>
      <c r="X20" s="19">
        <f t="shared" si="10"/>
        <v>141.32999999999998</v>
      </c>
      <c r="Y20" s="19">
        <f t="shared" si="11"/>
        <v>1625.12</v>
      </c>
      <c r="Z20" s="19">
        <f t="shared" si="12"/>
        <v>636.16</v>
      </c>
      <c r="AA20" s="19">
        <f t="shared" si="3"/>
        <v>2261.2799999999997</v>
      </c>
      <c r="AB20" s="72"/>
    </row>
    <row r="21" spans="1:28" ht="10.5" customHeight="1">
      <c r="A21" s="9" t="s">
        <v>26</v>
      </c>
      <c r="B21" s="6" t="s">
        <v>48</v>
      </c>
      <c r="C21" s="6" t="s">
        <v>20</v>
      </c>
      <c r="D21" s="6" t="s">
        <v>49</v>
      </c>
      <c r="E21" s="7" t="s">
        <v>45</v>
      </c>
      <c r="F21" s="19">
        <v>50</v>
      </c>
      <c r="G21" s="19">
        <v>468.75</v>
      </c>
      <c r="H21" s="19">
        <v>12.99</v>
      </c>
      <c r="I21" s="19">
        <v>481.74</v>
      </c>
      <c r="J21" s="19">
        <v>585.94000000000005</v>
      </c>
      <c r="K21" s="19">
        <v>16.239999999999998</v>
      </c>
      <c r="L21" s="19">
        <v>602.17999999999995</v>
      </c>
      <c r="M21" s="19">
        <v>29296.880000000001</v>
      </c>
      <c r="N21" s="19">
        <v>811.88</v>
      </c>
      <c r="O21" s="19">
        <v>30108.75</v>
      </c>
      <c r="P21" s="19">
        <v>0.23</v>
      </c>
      <c r="Q21" s="85"/>
      <c r="R21" s="94">
        <f>TRUNC(F21*L21,2)</f>
        <v>30109</v>
      </c>
      <c r="S21" s="19">
        <f>TRUNC($U$6*J21,2)</f>
        <v>37.32</v>
      </c>
      <c r="T21" s="19">
        <f>TRUNC($U$6*K21,2)</f>
        <v>1.03</v>
      </c>
      <c r="U21" s="19">
        <f t="shared" si="9"/>
        <v>38.35</v>
      </c>
      <c r="V21" s="19">
        <f>S21+J21</f>
        <v>623.2600000000001</v>
      </c>
      <c r="W21" s="19">
        <f>T21+K21</f>
        <v>17.27</v>
      </c>
      <c r="X21" s="19">
        <f t="shared" si="10"/>
        <v>640.53000000000009</v>
      </c>
      <c r="Y21" s="19">
        <f t="shared" si="11"/>
        <v>31163</v>
      </c>
      <c r="Z21" s="19">
        <f t="shared" si="12"/>
        <v>863.5</v>
      </c>
      <c r="AA21" s="19">
        <f t="shared" si="3"/>
        <v>32026.5</v>
      </c>
      <c r="AB21" s="72"/>
    </row>
    <row r="22" spans="1:28" ht="10.5" customHeight="1">
      <c r="A22" s="9" t="s">
        <v>29</v>
      </c>
      <c r="B22" s="6" t="s">
        <v>50</v>
      </c>
      <c r="C22" s="6" t="s">
        <v>20</v>
      </c>
      <c r="D22" s="6" t="s">
        <v>51</v>
      </c>
      <c r="E22" s="7" t="s">
        <v>45</v>
      </c>
      <c r="F22" s="19">
        <v>24</v>
      </c>
      <c r="G22" s="19">
        <v>78.98</v>
      </c>
      <c r="H22" s="19">
        <v>182.59</v>
      </c>
      <c r="I22" s="19">
        <v>261.57</v>
      </c>
      <c r="J22" s="19">
        <v>98.73</v>
      </c>
      <c r="K22" s="19">
        <v>228.23</v>
      </c>
      <c r="L22" s="19">
        <v>326.95999999999998</v>
      </c>
      <c r="M22" s="19">
        <v>2369.48</v>
      </c>
      <c r="N22" s="19">
        <v>5477.6</v>
      </c>
      <c r="O22" s="19">
        <v>7847.08</v>
      </c>
      <c r="P22" s="19">
        <v>0.06</v>
      </c>
      <c r="Q22" s="85"/>
      <c r="R22" s="94">
        <f>TRUNC(F22*L22,2)</f>
        <v>7847.04</v>
      </c>
      <c r="S22" s="19">
        <f>TRUNC($U$6*J22,2)</f>
        <v>6.28</v>
      </c>
      <c r="T22" s="19">
        <f>TRUNC($U$6*K22,2)</f>
        <v>14.53</v>
      </c>
      <c r="U22" s="19">
        <f t="shared" si="9"/>
        <v>20.81</v>
      </c>
      <c r="V22" s="19">
        <f>S22+J22</f>
        <v>105.01</v>
      </c>
      <c r="W22" s="19">
        <f>T22+K22</f>
        <v>242.76</v>
      </c>
      <c r="X22" s="19">
        <f t="shared" si="10"/>
        <v>347.77</v>
      </c>
      <c r="Y22" s="19">
        <f t="shared" si="11"/>
        <v>2520.2399999999998</v>
      </c>
      <c r="Z22" s="19">
        <f t="shared" si="12"/>
        <v>5826.24</v>
      </c>
      <c r="AA22" s="19">
        <f t="shared" si="3"/>
        <v>8346.48</v>
      </c>
      <c r="AB22" s="72"/>
    </row>
    <row r="23" spans="1:28" ht="13.5" customHeight="1">
      <c r="A23" s="9" t="s">
        <v>32</v>
      </c>
      <c r="B23" s="6" t="s">
        <v>52</v>
      </c>
      <c r="C23" s="6" t="s">
        <v>20</v>
      </c>
      <c r="D23" s="2" t="s">
        <v>53</v>
      </c>
      <c r="E23" s="7" t="s">
        <v>54</v>
      </c>
      <c r="F23" s="19">
        <v>2</v>
      </c>
      <c r="G23" s="19">
        <v>718.75</v>
      </c>
      <c r="H23" s="19">
        <v>255.72</v>
      </c>
      <c r="I23" s="19">
        <v>974.47</v>
      </c>
      <c r="J23" s="19">
        <v>898.44</v>
      </c>
      <c r="K23" s="19">
        <v>319.64999999999998</v>
      </c>
      <c r="L23" s="19">
        <v>1218.0899999999999</v>
      </c>
      <c r="M23" s="19">
        <v>1796.88</v>
      </c>
      <c r="N23" s="19">
        <v>639.29999999999995</v>
      </c>
      <c r="O23" s="19">
        <v>2436.1799999999998</v>
      </c>
      <c r="P23" s="19">
        <v>0.02</v>
      </c>
      <c r="Q23" s="85"/>
      <c r="R23" s="94">
        <f>TRUNC(F23*L23,2)</f>
        <v>2436.1799999999998</v>
      </c>
      <c r="S23" s="19">
        <f>TRUNC($U$6*J23,2)</f>
        <v>57.23</v>
      </c>
      <c r="T23" s="19">
        <f>TRUNC($U$6*K23,2)</f>
        <v>20.36</v>
      </c>
      <c r="U23" s="19">
        <f t="shared" si="9"/>
        <v>77.59</v>
      </c>
      <c r="V23" s="19">
        <f>S23+J23</f>
        <v>955.67000000000007</v>
      </c>
      <c r="W23" s="19">
        <f>T23+K23</f>
        <v>340.01</v>
      </c>
      <c r="X23" s="19">
        <f t="shared" si="10"/>
        <v>1295.68</v>
      </c>
      <c r="Y23" s="19">
        <f t="shared" si="11"/>
        <v>1911.34</v>
      </c>
      <c r="Z23" s="19">
        <f t="shared" si="12"/>
        <v>680.02</v>
      </c>
      <c r="AA23" s="19">
        <f t="shared" si="3"/>
        <v>2591.3599999999997</v>
      </c>
      <c r="AB23" s="72"/>
    </row>
    <row r="24" spans="1:28" ht="10.5" customHeight="1">
      <c r="A24" s="9" t="s">
        <v>55</v>
      </c>
      <c r="B24" s="6" t="s">
        <v>56</v>
      </c>
      <c r="C24" s="6" t="s">
        <v>20</v>
      </c>
      <c r="D24" s="6" t="s">
        <v>57</v>
      </c>
      <c r="E24" s="7" t="s">
        <v>58</v>
      </c>
      <c r="F24" s="19">
        <v>4</v>
      </c>
      <c r="G24" s="19">
        <v>761.4</v>
      </c>
      <c r="H24" s="19">
        <v>706.82</v>
      </c>
      <c r="I24" s="19">
        <v>1468.22</v>
      </c>
      <c r="J24" s="19">
        <v>951.75</v>
      </c>
      <c r="K24" s="19">
        <v>883.52</v>
      </c>
      <c r="L24" s="19">
        <v>1835.27</v>
      </c>
      <c r="M24" s="19">
        <v>3807</v>
      </c>
      <c r="N24" s="19">
        <v>3534.08</v>
      </c>
      <c r="O24" s="19">
        <v>7341.08</v>
      </c>
      <c r="P24" s="19">
        <v>0.06</v>
      </c>
      <c r="Q24" s="85"/>
      <c r="R24" s="94">
        <f>TRUNC(F24*L24,2)</f>
        <v>7341.08</v>
      </c>
      <c r="S24" s="19">
        <f>TRUNC($U$6*J24,2)</f>
        <v>60.62</v>
      </c>
      <c r="T24" s="19">
        <f>TRUNC($U$6*K24,2)</f>
        <v>56.28</v>
      </c>
      <c r="U24" s="19">
        <f t="shared" si="9"/>
        <v>116.9</v>
      </c>
      <c r="V24" s="19">
        <f>S24+J24</f>
        <v>1012.37</v>
      </c>
      <c r="W24" s="19">
        <f>T24+K24</f>
        <v>939.8</v>
      </c>
      <c r="X24" s="19">
        <f t="shared" si="10"/>
        <v>1952.17</v>
      </c>
      <c r="Y24" s="19">
        <f t="shared" si="11"/>
        <v>4049.48</v>
      </c>
      <c r="Z24" s="19">
        <f t="shared" si="12"/>
        <v>3759.2</v>
      </c>
      <c r="AA24" s="19">
        <f t="shared" si="3"/>
        <v>7808.68</v>
      </c>
      <c r="AB24" s="72"/>
    </row>
    <row r="25" spans="1:28" ht="10.5" customHeight="1">
      <c r="A25" s="32" t="s">
        <v>59</v>
      </c>
      <c r="B25" s="5"/>
      <c r="C25" s="5"/>
      <c r="D25" s="32" t="s">
        <v>60</v>
      </c>
      <c r="E25" s="5"/>
      <c r="F25" s="18"/>
      <c r="G25" s="18"/>
      <c r="H25" s="18"/>
      <c r="I25" s="18"/>
      <c r="J25" s="18"/>
      <c r="K25" s="18"/>
      <c r="L25" s="18"/>
      <c r="M25" s="35">
        <v>0</v>
      </c>
      <c r="N25" s="33">
        <v>310264.68</v>
      </c>
      <c r="O25" s="33">
        <v>310264.68</v>
      </c>
      <c r="P25" s="37">
        <v>2.37</v>
      </c>
      <c r="Q25" s="86"/>
      <c r="R25" s="94">
        <f>TRUNC(F25*L25,2)</f>
        <v>0</v>
      </c>
      <c r="S25" s="18"/>
      <c r="T25" s="18"/>
      <c r="U25" s="18"/>
      <c r="V25" s="18"/>
      <c r="W25" s="18"/>
      <c r="X25" s="18"/>
      <c r="Y25" s="18"/>
      <c r="Z25" s="18"/>
      <c r="AA25" s="18"/>
      <c r="AB25" s="72"/>
    </row>
    <row r="26" spans="1:28" ht="10.5" customHeight="1">
      <c r="A26" s="9" t="s">
        <v>18</v>
      </c>
      <c r="B26" s="6" t="s">
        <v>61</v>
      </c>
      <c r="C26" s="6" t="s">
        <v>20</v>
      </c>
      <c r="D26" s="6" t="s">
        <v>62</v>
      </c>
      <c r="E26" s="7" t="s">
        <v>63</v>
      </c>
      <c r="F26" s="19">
        <v>5</v>
      </c>
      <c r="G26" s="19">
        <v>0</v>
      </c>
      <c r="H26" s="19">
        <v>18155.78</v>
      </c>
      <c r="I26" s="19">
        <v>18155.78</v>
      </c>
      <c r="J26" s="34">
        <v>0</v>
      </c>
      <c r="K26" s="19">
        <v>22694.73</v>
      </c>
      <c r="L26" s="19">
        <v>22694.73</v>
      </c>
      <c r="M26" s="34">
        <v>0</v>
      </c>
      <c r="N26" s="19">
        <v>113473.63</v>
      </c>
      <c r="O26" s="19">
        <v>113473.63</v>
      </c>
      <c r="P26" s="19">
        <v>0.87</v>
      </c>
      <c r="Q26" s="85"/>
      <c r="R26" s="94">
        <f>TRUNC(F26*L26,2)</f>
        <v>113473.65</v>
      </c>
      <c r="S26" s="19">
        <f>TRUNC($U$6*J26,2)</f>
        <v>0</v>
      </c>
      <c r="T26" s="19">
        <f>TRUNC($U$6*K26,2)</f>
        <v>1445.65</v>
      </c>
      <c r="U26" s="19">
        <f t="shared" ref="U26:U29" si="13">S26+T26</f>
        <v>1445.65</v>
      </c>
      <c r="V26" s="19">
        <f>S26+J26</f>
        <v>0</v>
      </c>
      <c r="W26" s="19">
        <f>T26+K26</f>
        <v>24140.38</v>
      </c>
      <c r="X26" s="19">
        <f t="shared" ref="X26:X29" si="14">V26+W26</f>
        <v>24140.38</v>
      </c>
      <c r="Y26" s="19">
        <f t="shared" ref="Y26:Y29" si="15">TRUNC(V26*$F26,2)</f>
        <v>0</v>
      </c>
      <c r="Z26" s="19">
        <f t="shared" ref="Z26:Z29" si="16">TRUNC(W26*$F26,2)</f>
        <v>120701.9</v>
      </c>
      <c r="AA26" s="19">
        <f t="shared" si="3"/>
        <v>120701.9</v>
      </c>
      <c r="AB26" s="72"/>
    </row>
    <row r="27" spans="1:28" ht="10.5" customHeight="1">
      <c r="A27" s="9" t="s">
        <v>23</v>
      </c>
      <c r="B27" s="6" t="s">
        <v>61</v>
      </c>
      <c r="C27" s="6" t="s">
        <v>20</v>
      </c>
      <c r="D27" s="6" t="s">
        <v>64</v>
      </c>
      <c r="E27" s="7" t="s">
        <v>63</v>
      </c>
      <c r="F27" s="19">
        <v>3</v>
      </c>
      <c r="G27" s="19">
        <v>0</v>
      </c>
      <c r="H27" s="19">
        <v>18155.78</v>
      </c>
      <c r="I27" s="19">
        <v>18155.78</v>
      </c>
      <c r="J27" s="34">
        <v>0</v>
      </c>
      <c r="K27" s="19">
        <v>22694.73</v>
      </c>
      <c r="L27" s="19">
        <v>22694.73</v>
      </c>
      <c r="M27" s="34">
        <v>0</v>
      </c>
      <c r="N27" s="19">
        <v>68084.179999999993</v>
      </c>
      <c r="O27" s="19">
        <v>68084.179999999993</v>
      </c>
      <c r="P27" s="19">
        <v>0.52</v>
      </c>
      <c r="Q27" s="85"/>
      <c r="R27" s="94">
        <f>TRUNC(F27*L27,2)</f>
        <v>68084.19</v>
      </c>
      <c r="S27" s="19">
        <f>TRUNC($U$6*J27,2)</f>
        <v>0</v>
      </c>
      <c r="T27" s="19">
        <f>TRUNC($U$6*K27,2)</f>
        <v>1445.65</v>
      </c>
      <c r="U27" s="19">
        <f t="shared" si="13"/>
        <v>1445.65</v>
      </c>
      <c r="V27" s="19">
        <f>S27+J27</f>
        <v>0</v>
      </c>
      <c r="W27" s="19">
        <f>T27+K27</f>
        <v>24140.38</v>
      </c>
      <c r="X27" s="19">
        <f t="shared" si="14"/>
        <v>24140.38</v>
      </c>
      <c r="Y27" s="19">
        <f t="shared" si="15"/>
        <v>0</v>
      </c>
      <c r="Z27" s="19">
        <f t="shared" si="16"/>
        <v>72421.14</v>
      </c>
      <c r="AA27" s="19">
        <f t="shared" si="3"/>
        <v>72421.14</v>
      </c>
      <c r="AB27" s="72"/>
    </row>
    <row r="28" spans="1:28" ht="10.5" customHeight="1">
      <c r="A28" s="9" t="s">
        <v>26</v>
      </c>
      <c r="B28" s="6" t="s">
        <v>65</v>
      </c>
      <c r="C28" s="6" t="s">
        <v>20</v>
      </c>
      <c r="D28" s="6" t="s">
        <v>66</v>
      </c>
      <c r="E28" s="7" t="s">
        <v>63</v>
      </c>
      <c r="F28" s="19">
        <v>5</v>
      </c>
      <c r="G28" s="19">
        <v>0</v>
      </c>
      <c r="H28" s="19">
        <v>14385.15</v>
      </c>
      <c r="I28" s="19">
        <v>14385.15</v>
      </c>
      <c r="J28" s="34">
        <v>0</v>
      </c>
      <c r="K28" s="19">
        <v>17981.439999999999</v>
      </c>
      <c r="L28" s="19">
        <v>17981.439999999999</v>
      </c>
      <c r="M28" s="34">
        <v>0</v>
      </c>
      <c r="N28" s="19">
        <v>89907.19</v>
      </c>
      <c r="O28" s="19">
        <v>89907.19</v>
      </c>
      <c r="P28" s="19">
        <v>0.69</v>
      </c>
      <c r="Q28" s="85"/>
      <c r="R28" s="94">
        <f>TRUNC(F28*L28,2)</f>
        <v>89907.199999999997</v>
      </c>
      <c r="S28" s="19">
        <f>TRUNC($U$6*J28,2)</f>
        <v>0</v>
      </c>
      <c r="T28" s="19">
        <f>TRUNC($U$6*K28,2)</f>
        <v>1145.4100000000001</v>
      </c>
      <c r="U28" s="19">
        <f t="shared" si="13"/>
        <v>1145.4100000000001</v>
      </c>
      <c r="V28" s="19">
        <f>S28+J28</f>
        <v>0</v>
      </c>
      <c r="W28" s="19">
        <f>T28+K28</f>
        <v>19126.849999999999</v>
      </c>
      <c r="X28" s="19">
        <f t="shared" si="14"/>
        <v>19126.849999999999</v>
      </c>
      <c r="Y28" s="19">
        <f t="shared" si="15"/>
        <v>0</v>
      </c>
      <c r="Z28" s="19">
        <f t="shared" si="16"/>
        <v>95634.25</v>
      </c>
      <c r="AA28" s="19">
        <f t="shared" si="3"/>
        <v>95634.25</v>
      </c>
      <c r="AB28" s="72"/>
    </row>
    <row r="29" spans="1:28" ht="10.5" customHeight="1">
      <c r="A29" s="9" t="s">
        <v>29</v>
      </c>
      <c r="B29" s="6" t="s">
        <v>67</v>
      </c>
      <c r="C29" s="6" t="s">
        <v>20</v>
      </c>
      <c r="D29" s="6" t="s">
        <v>68</v>
      </c>
      <c r="E29" s="7" t="s">
        <v>63</v>
      </c>
      <c r="F29" s="19">
        <v>5</v>
      </c>
      <c r="G29" s="19">
        <v>0</v>
      </c>
      <c r="H29" s="19">
        <v>6207.95</v>
      </c>
      <c r="I29" s="19">
        <v>6207.95</v>
      </c>
      <c r="J29" s="34">
        <v>0</v>
      </c>
      <c r="K29" s="19">
        <v>7759.94</v>
      </c>
      <c r="L29" s="19">
        <v>7759.94</v>
      </c>
      <c r="M29" s="34">
        <v>0</v>
      </c>
      <c r="N29" s="19">
        <v>38799.69</v>
      </c>
      <c r="O29" s="19">
        <v>38799.69</v>
      </c>
      <c r="P29" s="19">
        <v>0.3</v>
      </c>
      <c r="Q29" s="85"/>
      <c r="R29" s="94">
        <f>TRUNC(F29*L29,2)</f>
        <v>38799.699999999997</v>
      </c>
      <c r="S29" s="19">
        <f>TRUNC($U$6*J29,2)</f>
        <v>0</v>
      </c>
      <c r="T29" s="19">
        <f>TRUNC($U$6*K29,2)</f>
        <v>494.3</v>
      </c>
      <c r="U29" s="19">
        <f t="shared" si="13"/>
        <v>494.3</v>
      </c>
      <c r="V29" s="19">
        <f>S29+J29</f>
        <v>0</v>
      </c>
      <c r="W29" s="19">
        <f>T29+K29</f>
        <v>8254.24</v>
      </c>
      <c r="X29" s="19">
        <f t="shared" si="14"/>
        <v>8254.24</v>
      </c>
      <c r="Y29" s="19">
        <f t="shared" si="15"/>
        <v>0</v>
      </c>
      <c r="Z29" s="19">
        <f t="shared" si="16"/>
        <v>41271.199999999997</v>
      </c>
      <c r="AA29" s="19">
        <f t="shared" si="3"/>
        <v>41271.199999999997</v>
      </c>
      <c r="AB29" s="72"/>
    </row>
    <row r="30" spans="1:28" ht="10.5" customHeight="1">
      <c r="A30" s="32" t="s">
        <v>69</v>
      </c>
      <c r="B30" s="5"/>
      <c r="C30" s="5"/>
      <c r="D30" s="32" t="s">
        <v>70</v>
      </c>
      <c r="E30" s="5"/>
      <c r="F30" s="18"/>
      <c r="G30" s="18"/>
      <c r="H30" s="18"/>
      <c r="I30" s="18"/>
      <c r="J30" s="18"/>
      <c r="K30" s="18"/>
      <c r="L30" s="18"/>
      <c r="M30" s="33">
        <v>23936.59</v>
      </c>
      <c r="N30" s="33">
        <v>372377.06</v>
      </c>
      <c r="O30" s="33">
        <v>396313.64</v>
      </c>
      <c r="P30" s="33">
        <v>3.03</v>
      </c>
      <c r="Q30" s="84"/>
      <c r="R30" s="94">
        <f>TRUNC(F30*L30,2)</f>
        <v>0</v>
      </c>
      <c r="S30" s="18"/>
      <c r="T30" s="18"/>
      <c r="U30" s="18"/>
      <c r="V30" s="18"/>
      <c r="W30" s="18"/>
      <c r="X30" s="18"/>
      <c r="Y30" s="18"/>
      <c r="Z30" s="18"/>
      <c r="AA30" s="18"/>
      <c r="AB30" s="72"/>
    </row>
    <row r="31" spans="1:28" ht="10.5" customHeight="1">
      <c r="A31" s="9" t="s">
        <v>18</v>
      </c>
      <c r="B31" s="6" t="s">
        <v>71</v>
      </c>
      <c r="C31" s="6" t="s">
        <v>20</v>
      </c>
      <c r="D31" s="6" t="s">
        <v>72</v>
      </c>
      <c r="E31" s="7" t="s">
        <v>73</v>
      </c>
      <c r="F31" s="19">
        <v>261</v>
      </c>
      <c r="G31" s="19">
        <v>0</v>
      </c>
      <c r="H31" s="19">
        <v>22.69</v>
      </c>
      <c r="I31" s="19">
        <v>22.69</v>
      </c>
      <c r="J31" s="34">
        <v>0</v>
      </c>
      <c r="K31" s="19">
        <v>28.36</v>
      </c>
      <c r="L31" s="19">
        <v>28.36</v>
      </c>
      <c r="M31" s="34">
        <v>0</v>
      </c>
      <c r="N31" s="19">
        <v>7402.61</v>
      </c>
      <c r="O31" s="19">
        <v>7402.61</v>
      </c>
      <c r="P31" s="19">
        <v>0.06</v>
      </c>
      <c r="Q31" s="85"/>
      <c r="R31" s="94">
        <f>TRUNC(F31*L31,2)</f>
        <v>7401.96</v>
      </c>
      <c r="S31" s="19">
        <f>TRUNC($U$6*J31,2)</f>
        <v>0</v>
      </c>
      <c r="T31" s="19">
        <f>TRUNC($U$6*K31,2)</f>
        <v>1.8</v>
      </c>
      <c r="U31" s="19">
        <f t="shared" ref="U31:U47" si="17">S31+T31</f>
        <v>1.8</v>
      </c>
      <c r="V31" s="19">
        <f>S31+J31</f>
        <v>0</v>
      </c>
      <c r="W31" s="19">
        <f>T31+K31</f>
        <v>30.16</v>
      </c>
      <c r="X31" s="19">
        <f t="shared" ref="X31:X47" si="18">V31+W31</f>
        <v>30.16</v>
      </c>
      <c r="Y31" s="19">
        <f t="shared" ref="Y31:Y47" si="19">TRUNC(V31*$F31,2)</f>
        <v>0</v>
      </c>
      <c r="Z31" s="19">
        <f t="shared" ref="Z31:Z47" si="20">TRUNC(W31*$F31,2)</f>
        <v>7871.76</v>
      </c>
      <c r="AA31" s="19">
        <f t="shared" si="3"/>
        <v>7871.76</v>
      </c>
      <c r="AB31" s="72"/>
    </row>
    <row r="32" spans="1:28" ht="10.5" customHeight="1">
      <c r="A32" s="9" t="s">
        <v>23</v>
      </c>
      <c r="B32" s="6" t="s">
        <v>74</v>
      </c>
      <c r="C32" s="6" t="s">
        <v>20</v>
      </c>
      <c r="D32" s="6" t="s">
        <v>75</v>
      </c>
      <c r="E32" s="7" t="s">
        <v>73</v>
      </c>
      <c r="F32" s="19">
        <v>382</v>
      </c>
      <c r="G32" s="19">
        <v>0</v>
      </c>
      <c r="H32" s="19">
        <v>8.7899999999999991</v>
      </c>
      <c r="I32" s="19">
        <v>8.7899999999999991</v>
      </c>
      <c r="J32" s="34">
        <v>0</v>
      </c>
      <c r="K32" s="19">
        <v>10.99</v>
      </c>
      <c r="L32" s="19">
        <v>10.99</v>
      </c>
      <c r="M32" s="34">
        <v>0</v>
      </c>
      <c r="N32" s="19">
        <v>4197.2299999999996</v>
      </c>
      <c r="O32" s="19">
        <v>4197.2299999999996</v>
      </c>
      <c r="P32" s="19">
        <v>0.03</v>
      </c>
      <c r="Q32" s="85"/>
      <c r="R32" s="94">
        <f>TRUNC(F32*L32,2)</f>
        <v>4198.18</v>
      </c>
      <c r="S32" s="19">
        <f>TRUNC($U$6*J32,2)</f>
        <v>0</v>
      </c>
      <c r="T32" s="19">
        <f>TRUNC($U$6*K32,2)</f>
        <v>0.7</v>
      </c>
      <c r="U32" s="19">
        <f t="shared" si="17"/>
        <v>0.7</v>
      </c>
      <c r="V32" s="19">
        <f>S32+J32</f>
        <v>0</v>
      </c>
      <c r="W32" s="19">
        <f>T32+K32</f>
        <v>11.69</v>
      </c>
      <c r="X32" s="19">
        <f t="shared" si="18"/>
        <v>11.69</v>
      </c>
      <c r="Y32" s="19">
        <f t="shared" si="19"/>
        <v>0</v>
      </c>
      <c r="Z32" s="19">
        <f t="shared" si="20"/>
        <v>4465.58</v>
      </c>
      <c r="AA32" s="19">
        <f t="shared" si="3"/>
        <v>4465.58</v>
      </c>
      <c r="AB32" s="72"/>
    </row>
    <row r="33" spans="1:28" ht="10.5" customHeight="1">
      <c r="A33" s="9" t="s">
        <v>26</v>
      </c>
      <c r="B33" s="6" t="s">
        <v>76</v>
      </c>
      <c r="C33" s="6" t="s">
        <v>20</v>
      </c>
      <c r="D33" s="6" t="s">
        <v>77</v>
      </c>
      <c r="E33" s="7" t="s">
        <v>22</v>
      </c>
      <c r="F33" s="19">
        <v>1</v>
      </c>
      <c r="G33" s="19">
        <v>0</v>
      </c>
      <c r="H33" s="19">
        <v>32000</v>
      </c>
      <c r="I33" s="19">
        <v>32000</v>
      </c>
      <c r="J33" s="34">
        <v>0</v>
      </c>
      <c r="K33" s="19">
        <v>40000</v>
      </c>
      <c r="L33" s="19">
        <v>40000</v>
      </c>
      <c r="M33" s="34">
        <v>0</v>
      </c>
      <c r="N33" s="19">
        <v>40000</v>
      </c>
      <c r="O33" s="19">
        <v>40000</v>
      </c>
      <c r="P33" s="19">
        <v>0.31</v>
      </c>
      <c r="Q33" s="85"/>
      <c r="R33" s="94">
        <f>TRUNC(F33*L33,2)</f>
        <v>40000</v>
      </c>
      <c r="S33" s="19">
        <f>TRUNC($U$6*J33,2)</f>
        <v>0</v>
      </c>
      <c r="T33" s="19">
        <f>TRUNC($U$6*K33,2)</f>
        <v>2548</v>
      </c>
      <c r="U33" s="19">
        <f t="shared" si="17"/>
        <v>2548</v>
      </c>
      <c r="V33" s="19">
        <f>S33+J33</f>
        <v>0</v>
      </c>
      <c r="W33" s="19">
        <f>T33+K33</f>
        <v>42548</v>
      </c>
      <c r="X33" s="19">
        <f t="shared" si="18"/>
        <v>42548</v>
      </c>
      <c r="Y33" s="19">
        <f t="shared" si="19"/>
        <v>0</v>
      </c>
      <c r="Z33" s="19">
        <f t="shared" si="20"/>
        <v>42548</v>
      </c>
      <c r="AA33" s="19">
        <f t="shared" si="3"/>
        <v>42548</v>
      </c>
      <c r="AB33" s="72"/>
    </row>
    <row r="34" spans="1:28" ht="10.5" customHeight="1">
      <c r="A34" s="9" t="s">
        <v>29</v>
      </c>
      <c r="B34" s="6" t="s">
        <v>78</v>
      </c>
      <c r="C34" s="6" t="s">
        <v>20</v>
      </c>
      <c r="D34" s="6" t="s">
        <v>79</v>
      </c>
      <c r="E34" s="7" t="s">
        <v>80</v>
      </c>
      <c r="F34" s="19">
        <v>23</v>
      </c>
      <c r="G34" s="19">
        <v>85.41</v>
      </c>
      <c r="H34" s="19">
        <v>14.07</v>
      </c>
      <c r="I34" s="19">
        <v>99.48</v>
      </c>
      <c r="J34" s="19">
        <v>106.76</v>
      </c>
      <c r="K34" s="19">
        <v>17.59</v>
      </c>
      <c r="L34" s="19">
        <v>124.35</v>
      </c>
      <c r="M34" s="19">
        <v>2455.54</v>
      </c>
      <c r="N34" s="19">
        <v>404.51</v>
      </c>
      <c r="O34" s="19">
        <v>2860.05</v>
      </c>
      <c r="P34" s="19">
        <v>0.02</v>
      </c>
      <c r="Q34" s="85"/>
      <c r="R34" s="94">
        <f>TRUNC(F34*L34,2)</f>
        <v>2860.05</v>
      </c>
      <c r="S34" s="19">
        <f>TRUNC($U$6*J34,2)</f>
        <v>6.8</v>
      </c>
      <c r="T34" s="19">
        <f>TRUNC($U$6*K34,2)</f>
        <v>1.1200000000000001</v>
      </c>
      <c r="U34" s="19">
        <f t="shared" si="17"/>
        <v>7.92</v>
      </c>
      <c r="V34" s="19">
        <f>S34+J34</f>
        <v>113.56</v>
      </c>
      <c r="W34" s="19">
        <f>T34+K34</f>
        <v>18.71</v>
      </c>
      <c r="X34" s="19">
        <f t="shared" si="18"/>
        <v>132.27000000000001</v>
      </c>
      <c r="Y34" s="19">
        <f t="shared" si="19"/>
        <v>2611.88</v>
      </c>
      <c r="Z34" s="19">
        <f t="shared" si="20"/>
        <v>430.33</v>
      </c>
      <c r="AA34" s="19">
        <f t="shared" si="3"/>
        <v>3042.21</v>
      </c>
      <c r="AB34" s="72"/>
    </row>
    <row r="35" spans="1:28" ht="10.5" customHeight="1">
      <c r="A35" s="9" t="s">
        <v>32</v>
      </c>
      <c r="B35" s="6" t="s">
        <v>81</v>
      </c>
      <c r="C35" s="6" t="s">
        <v>20</v>
      </c>
      <c r="D35" s="6" t="s">
        <v>82</v>
      </c>
      <c r="E35" s="7" t="s">
        <v>80</v>
      </c>
      <c r="F35" s="19">
        <v>161</v>
      </c>
      <c r="G35" s="19">
        <v>0</v>
      </c>
      <c r="H35" s="19">
        <v>52.61</v>
      </c>
      <c r="I35" s="19">
        <v>52.61</v>
      </c>
      <c r="J35" s="34">
        <v>0</v>
      </c>
      <c r="K35" s="19">
        <v>65.760000000000005</v>
      </c>
      <c r="L35" s="19">
        <v>65.760000000000005</v>
      </c>
      <c r="M35" s="34">
        <v>0</v>
      </c>
      <c r="N35" s="19">
        <v>10587.76</v>
      </c>
      <c r="O35" s="19">
        <v>10587.76</v>
      </c>
      <c r="P35" s="19">
        <v>0.08</v>
      </c>
      <c r="Q35" s="85"/>
      <c r="R35" s="94">
        <f>TRUNC(F35*L35,2)</f>
        <v>10587.36</v>
      </c>
      <c r="S35" s="19">
        <f>TRUNC($U$6*J35,2)</f>
        <v>0</v>
      </c>
      <c r="T35" s="19">
        <f>TRUNC($U$6*K35,2)</f>
        <v>4.18</v>
      </c>
      <c r="U35" s="19">
        <f t="shared" si="17"/>
        <v>4.18</v>
      </c>
      <c r="V35" s="19">
        <f>S35+J35</f>
        <v>0</v>
      </c>
      <c r="W35" s="19">
        <f>T35+K35</f>
        <v>69.94</v>
      </c>
      <c r="X35" s="19">
        <f t="shared" si="18"/>
        <v>69.94</v>
      </c>
      <c r="Y35" s="19">
        <f t="shared" si="19"/>
        <v>0</v>
      </c>
      <c r="Z35" s="19">
        <f t="shared" si="20"/>
        <v>11260.34</v>
      </c>
      <c r="AA35" s="19">
        <f t="shared" si="3"/>
        <v>11260.34</v>
      </c>
      <c r="AB35" s="72"/>
    </row>
    <row r="36" spans="1:28" ht="10.5" customHeight="1">
      <c r="A36" s="9" t="s">
        <v>55</v>
      </c>
      <c r="B36" s="6" t="s">
        <v>83</v>
      </c>
      <c r="C36" s="6" t="s">
        <v>20</v>
      </c>
      <c r="D36" s="6" t="s">
        <v>84</v>
      </c>
      <c r="E36" s="7" t="s">
        <v>73</v>
      </c>
      <c r="F36" s="19">
        <v>2646</v>
      </c>
      <c r="G36" s="19">
        <v>0</v>
      </c>
      <c r="H36" s="19">
        <v>2.7</v>
      </c>
      <c r="I36" s="19">
        <v>2.7</v>
      </c>
      <c r="J36" s="34">
        <v>0</v>
      </c>
      <c r="K36" s="19">
        <v>3.38</v>
      </c>
      <c r="L36" s="19">
        <v>3.38</v>
      </c>
      <c r="M36" s="34">
        <v>0</v>
      </c>
      <c r="N36" s="19">
        <v>8930.25</v>
      </c>
      <c r="O36" s="19">
        <v>8930.25</v>
      </c>
      <c r="P36" s="19">
        <v>7.0000000000000007E-2</v>
      </c>
      <c r="Q36" s="85"/>
      <c r="R36" s="94">
        <f>TRUNC(F36*L36,2)</f>
        <v>8943.48</v>
      </c>
      <c r="S36" s="19">
        <f>TRUNC($U$6*J36,2)</f>
        <v>0</v>
      </c>
      <c r="T36" s="19">
        <f>TRUNC($U$6*K36,2)</f>
        <v>0.21</v>
      </c>
      <c r="U36" s="19">
        <f t="shared" si="17"/>
        <v>0.21</v>
      </c>
      <c r="V36" s="19">
        <f>S36+J36</f>
        <v>0</v>
      </c>
      <c r="W36" s="19">
        <f>T36+K36</f>
        <v>3.59</v>
      </c>
      <c r="X36" s="19">
        <f t="shared" si="18"/>
        <v>3.59</v>
      </c>
      <c r="Y36" s="19">
        <f t="shared" si="19"/>
        <v>0</v>
      </c>
      <c r="Z36" s="19">
        <f t="shared" si="20"/>
        <v>9499.14</v>
      </c>
      <c r="AA36" s="19">
        <f t="shared" si="3"/>
        <v>9499.14</v>
      </c>
      <c r="AB36" s="72"/>
    </row>
    <row r="37" spans="1:28" ht="10.5" customHeight="1">
      <c r="A37" s="9" t="s">
        <v>85</v>
      </c>
      <c r="B37" s="6" t="s">
        <v>86</v>
      </c>
      <c r="C37" s="6" t="s">
        <v>20</v>
      </c>
      <c r="D37" s="6" t="s">
        <v>87</v>
      </c>
      <c r="E37" s="7" t="s">
        <v>73</v>
      </c>
      <c r="F37" s="19">
        <v>1392</v>
      </c>
      <c r="G37" s="19">
        <v>0</v>
      </c>
      <c r="H37" s="19">
        <v>8.31</v>
      </c>
      <c r="I37" s="19">
        <v>8.31</v>
      </c>
      <c r="J37" s="34">
        <v>0</v>
      </c>
      <c r="K37" s="19">
        <v>10.39</v>
      </c>
      <c r="L37" s="19">
        <v>10.39</v>
      </c>
      <c r="M37" s="34">
        <v>0</v>
      </c>
      <c r="N37" s="19">
        <v>14459.4</v>
      </c>
      <c r="O37" s="19">
        <v>14459.4</v>
      </c>
      <c r="P37" s="19">
        <v>0.11</v>
      </c>
      <c r="Q37" s="85"/>
      <c r="R37" s="94">
        <f>TRUNC(F37*L37,2)</f>
        <v>14462.88</v>
      </c>
      <c r="S37" s="19">
        <f>TRUNC($U$6*J37,2)</f>
        <v>0</v>
      </c>
      <c r="T37" s="19">
        <f>TRUNC($U$6*K37,2)</f>
        <v>0.66</v>
      </c>
      <c r="U37" s="19">
        <f t="shared" si="17"/>
        <v>0.66</v>
      </c>
      <c r="V37" s="19">
        <f>S37+J37</f>
        <v>0</v>
      </c>
      <c r="W37" s="19">
        <f>T37+K37</f>
        <v>11.05</v>
      </c>
      <c r="X37" s="19">
        <f t="shared" si="18"/>
        <v>11.05</v>
      </c>
      <c r="Y37" s="19">
        <f t="shared" si="19"/>
        <v>0</v>
      </c>
      <c r="Z37" s="19">
        <f t="shared" si="20"/>
        <v>15381.6</v>
      </c>
      <c r="AA37" s="19">
        <f t="shared" si="3"/>
        <v>15381.6</v>
      </c>
      <c r="AB37" s="72"/>
    </row>
    <row r="38" spans="1:28" ht="10.5" customHeight="1">
      <c r="A38" s="9" t="s">
        <v>88</v>
      </c>
      <c r="B38" s="6" t="s">
        <v>89</v>
      </c>
      <c r="C38" s="6" t="s">
        <v>20</v>
      </c>
      <c r="D38" s="6" t="s">
        <v>90</v>
      </c>
      <c r="E38" s="7" t="s">
        <v>73</v>
      </c>
      <c r="F38" s="19">
        <v>44</v>
      </c>
      <c r="G38" s="19">
        <v>0</v>
      </c>
      <c r="H38" s="19">
        <v>3.27</v>
      </c>
      <c r="I38" s="19">
        <v>3.27</v>
      </c>
      <c r="J38" s="34">
        <v>0</v>
      </c>
      <c r="K38" s="19">
        <v>4.09</v>
      </c>
      <c r="L38" s="19">
        <v>4.09</v>
      </c>
      <c r="M38" s="34">
        <v>0</v>
      </c>
      <c r="N38" s="19">
        <v>179.85</v>
      </c>
      <c r="O38" s="19">
        <v>179.85</v>
      </c>
      <c r="P38" s="19">
        <v>0</v>
      </c>
      <c r="Q38" s="85"/>
      <c r="R38" s="94">
        <f>TRUNC(F38*L38,2)</f>
        <v>179.96</v>
      </c>
      <c r="S38" s="19">
        <f>TRUNC($U$6*J38,2)</f>
        <v>0</v>
      </c>
      <c r="T38" s="19">
        <f>TRUNC($U$6*K38,2)</f>
        <v>0.26</v>
      </c>
      <c r="U38" s="19">
        <f t="shared" si="17"/>
        <v>0.26</v>
      </c>
      <c r="V38" s="19">
        <f>S38+J38</f>
        <v>0</v>
      </c>
      <c r="W38" s="19">
        <f>T38+K38</f>
        <v>4.3499999999999996</v>
      </c>
      <c r="X38" s="19">
        <f t="shared" si="18"/>
        <v>4.3499999999999996</v>
      </c>
      <c r="Y38" s="19">
        <f t="shared" si="19"/>
        <v>0</v>
      </c>
      <c r="Z38" s="19">
        <f t="shared" si="20"/>
        <v>191.4</v>
      </c>
      <c r="AA38" s="19">
        <f t="shared" si="3"/>
        <v>191.4</v>
      </c>
      <c r="AB38" s="72"/>
    </row>
    <row r="39" spans="1:28" ht="10.5" customHeight="1">
      <c r="A39" s="9" t="s">
        <v>91</v>
      </c>
      <c r="B39" s="6" t="s">
        <v>92</v>
      </c>
      <c r="C39" s="6" t="s">
        <v>20</v>
      </c>
      <c r="D39" s="6" t="s">
        <v>93</v>
      </c>
      <c r="E39" s="7" t="s">
        <v>73</v>
      </c>
      <c r="F39" s="19">
        <v>44</v>
      </c>
      <c r="G39" s="19">
        <v>0</v>
      </c>
      <c r="H39" s="19">
        <v>7.06</v>
      </c>
      <c r="I39" s="19">
        <v>7.06</v>
      </c>
      <c r="J39" s="34">
        <v>0</v>
      </c>
      <c r="K39" s="19">
        <v>8.83</v>
      </c>
      <c r="L39" s="19">
        <v>8.83</v>
      </c>
      <c r="M39" s="34">
        <v>0</v>
      </c>
      <c r="N39" s="19">
        <v>388.3</v>
      </c>
      <c r="O39" s="19">
        <v>388.3</v>
      </c>
      <c r="P39" s="19">
        <v>0</v>
      </c>
      <c r="Q39" s="85"/>
      <c r="R39" s="94">
        <f>TRUNC(F39*L39,2)</f>
        <v>388.52</v>
      </c>
      <c r="S39" s="19">
        <f>TRUNC($U$6*J39,2)</f>
        <v>0</v>
      </c>
      <c r="T39" s="19">
        <f>TRUNC($U$6*K39,2)</f>
        <v>0.56000000000000005</v>
      </c>
      <c r="U39" s="19">
        <f t="shared" si="17"/>
        <v>0.56000000000000005</v>
      </c>
      <c r="V39" s="19">
        <f>S39+J39</f>
        <v>0</v>
      </c>
      <c r="W39" s="19">
        <f>T39+K39</f>
        <v>9.39</v>
      </c>
      <c r="X39" s="19">
        <f t="shared" si="18"/>
        <v>9.39</v>
      </c>
      <c r="Y39" s="19">
        <f t="shared" si="19"/>
        <v>0</v>
      </c>
      <c r="Z39" s="19">
        <f t="shared" si="20"/>
        <v>413.16</v>
      </c>
      <c r="AA39" s="19">
        <f t="shared" si="3"/>
        <v>413.16</v>
      </c>
      <c r="AB39" s="72"/>
    </row>
    <row r="40" spans="1:28" ht="10.5" customHeight="1">
      <c r="A40" s="9" t="s">
        <v>94</v>
      </c>
      <c r="B40" s="6" t="s">
        <v>95</v>
      </c>
      <c r="C40" s="6" t="s">
        <v>20</v>
      </c>
      <c r="D40" s="6" t="s">
        <v>96</v>
      </c>
      <c r="E40" s="7" t="s">
        <v>73</v>
      </c>
      <c r="F40" s="19">
        <v>1134</v>
      </c>
      <c r="G40" s="19">
        <v>0</v>
      </c>
      <c r="H40" s="19">
        <v>21.05</v>
      </c>
      <c r="I40" s="19">
        <v>21.05</v>
      </c>
      <c r="J40" s="34">
        <v>0</v>
      </c>
      <c r="K40" s="19">
        <v>26.31</v>
      </c>
      <c r="L40" s="19">
        <v>26.31</v>
      </c>
      <c r="M40" s="34">
        <v>0</v>
      </c>
      <c r="N40" s="19">
        <v>29838.38</v>
      </c>
      <c r="O40" s="19">
        <v>29838.38</v>
      </c>
      <c r="P40" s="19">
        <v>0.23</v>
      </c>
      <c r="Q40" s="85"/>
      <c r="R40" s="94">
        <f>TRUNC(F40*L40,2)</f>
        <v>29835.54</v>
      </c>
      <c r="S40" s="19">
        <f>TRUNC($U$6*J40,2)</f>
        <v>0</v>
      </c>
      <c r="T40" s="19">
        <f>TRUNC($U$6*K40,2)</f>
        <v>1.67</v>
      </c>
      <c r="U40" s="19">
        <f t="shared" si="17"/>
        <v>1.67</v>
      </c>
      <c r="V40" s="19">
        <f>S40+J40</f>
        <v>0</v>
      </c>
      <c r="W40" s="19">
        <f>T40+K40</f>
        <v>27.979999999999997</v>
      </c>
      <c r="X40" s="19">
        <f t="shared" si="18"/>
        <v>27.979999999999997</v>
      </c>
      <c r="Y40" s="19">
        <f t="shared" si="19"/>
        <v>0</v>
      </c>
      <c r="Z40" s="19">
        <f t="shared" si="20"/>
        <v>31729.32</v>
      </c>
      <c r="AA40" s="19">
        <f t="shared" si="3"/>
        <v>31729.32</v>
      </c>
      <c r="AB40" s="72"/>
    </row>
    <row r="41" spans="1:28" ht="10.5" customHeight="1">
      <c r="A41" s="9" t="s">
        <v>97</v>
      </c>
      <c r="B41" s="6" t="s">
        <v>98</v>
      </c>
      <c r="C41" s="6" t="s">
        <v>20</v>
      </c>
      <c r="D41" s="6" t="s">
        <v>99</v>
      </c>
      <c r="E41" s="7" t="s">
        <v>73</v>
      </c>
      <c r="F41" s="19">
        <v>402</v>
      </c>
      <c r="G41" s="19">
        <v>4.42</v>
      </c>
      <c r="H41" s="19">
        <v>2.94</v>
      </c>
      <c r="I41" s="19">
        <v>7.36</v>
      </c>
      <c r="J41" s="19">
        <v>5.53</v>
      </c>
      <c r="K41" s="19">
        <v>3.68</v>
      </c>
      <c r="L41" s="19">
        <v>9.1999999999999993</v>
      </c>
      <c r="M41" s="19">
        <v>2221.0500000000002</v>
      </c>
      <c r="N41" s="19">
        <v>1477.35</v>
      </c>
      <c r="O41" s="19">
        <v>3698.4</v>
      </c>
      <c r="P41" s="19">
        <v>0.03</v>
      </c>
      <c r="Q41" s="85"/>
      <c r="R41" s="94">
        <f>TRUNC(F41*L41,2)</f>
        <v>3698.4</v>
      </c>
      <c r="S41" s="19">
        <f>TRUNC($U$6*J41,2)</f>
        <v>0.35</v>
      </c>
      <c r="T41" s="19">
        <f>TRUNC($U$6*K41,2)</f>
        <v>0.23</v>
      </c>
      <c r="U41" s="19">
        <f t="shared" si="17"/>
        <v>0.57999999999999996</v>
      </c>
      <c r="V41" s="19">
        <f>S41+J41</f>
        <v>5.88</v>
      </c>
      <c r="W41" s="19">
        <f>T41+K41</f>
        <v>3.91</v>
      </c>
      <c r="X41" s="19">
        <f t="shared" si="18"/>
        <v>9.7899999999999991</v>
      </c>
      <c r="Y41" s="19">
        <f t="shared" si="19"/>
        <v>2363.7600000000002</v>
      </c>
      <c r="Z41" s="19">
        <f t="shared" si="20"/>
        <v>1571.82</v>
      </c>
      <c r="AA41" s="19">
        <f t="shared" si="3"/>
        <v>3935.58</v>
      </c>
      <c r="AB41" s="72"/>
    </row>
    <row r="42" spans="1:28" ht="10.5" customHeight="1">
      <c r="A42" s="9" t="s">
        <v>100</v>
      </c>
      <c r="B42" s="6" t="s">
        <v>101</v>
      </c>
      <c r="C42" s="6" t="s">
        <v>20</v>
      </c>
      <c r="D42" s="6" t="s">
        <v>102</v>
      </c>
      <c r="E42" s="7" t="s">
        <v>73</v>
      </c>
      <c r="F42" s="19">
        <v>1709</v>
      </c>
      <c r="G42" s="34">
        <v>0</v>
      </c>
      <c r="H42" s="19">
        <v>23.26</v>
      </c>
      <c r="I42" s="19">
        <v>23.26</v>
      </c>
      <c r="J42" s="34">
        <v>0</v>
      </c>
      <c r="K42" s="19">
        <v>29.08</v>
      </c>
      <c r="L42" s="19">
        <v>29.08</v>
      </c>
      <c r="M42" s="34">
        <v>0</v>
      </c>
      <c r="N42" s="19">
        <v>49689.18</v>
      </c>
      <c r="O42" s="19">
        <v>49689.18</v>
      </c>
      <c r="P42" s="19">
        <v>0.38</v>
      </c>
      <c r="Q42" s="85"/>
      <c r="R42" s="94">
        <f>TRUNC(F42*L42,2)</f>
        <v>49697.72</v>
      </c>
      <c r="S42" s="19">
        <f>TRUNC($U$6*J42,2)</f>
        <v>0</v>
      </c>
      <c r="T42" s="19">
        <f>TRUNC($U$6*K42,2)</f>
        <v>1.85</v>
      </c>
      <c r="U42" s="19">
        <f t="shared" si="17"/>
        <v>1.85</v>
      </c>
      <c r="V42" s="19">
        <f>S42+J42</f>
        <v>0</v>
      </c>
      <c r="W42" s="19">
        <f>T42+K42</f>
        <v>30.93</v>
      </c>
      <c r="X42" s="19">
        <f t="shared" si="18"/>
        <v>30.93</v>
      </c>
      <c r="Y42" s="19">
        <f t="shared" si="19"/>
        <v>0</v>
      </c>
      <c r="Z42" s="19">
        <f t="shared" si="20"/>
        <v>52859.37</v>
      </c>
      <c r="AA42" s="19">
        <f t="shared" si="3"/>
        <v>52859.37</v>
      </c>
      <c r="AB42" s="72"/>
    </row>
    <row r="43" spans="1:28" ht="10.5" customHeight="1">
      <c r="A43" s="9" t="s">
        <v>103</v>
      </c>
      <c r="B43" s="6" t="s">
        <v>104</v>
      </c>
      <c r="C43" s="6" t="s">
        <v>20</v>
      </c>
      <c r="D43" s="6" t="s">
        <v>105</v>
      </c>
      <c r="E43" s="7" t="s">
        <v>106</v>
      </c>
      <c r="F43" s="19">
        <v>147</v>
      </c>
      <c r="G43" s="19">
        <v>0</v>
      </c>
      <c r="H43" s="19">
        <v>11.9</v>
      </c>
      <c r="I43" s="19">
        <v>11.9</v>
      </c>
      <c r="J43" s="34">
        <v>0</v>
      </c>
      <c r="K43" s="19">
        <v>14.88</v>
      </c>
      <c r="L43" s="19">
        <v>14.88</v>
      </c>
      <c r="M43" s="34">
        <v>0</v>
      </c>
      <c r="N43" s="19">
        <v>2186.63</v>
      </c>
      <c r="O43" s="19">
        <v>2186.63</v>
      </c>
      <c r="P43" s="19">
        <v>0.02</v>
      </c>
      <c r="Q43" s="85"/>
      <c r="R43" s="94">
        <f>TRUNC(F43*L43,2)</f>
        <v>2187.36</v>
      </c>
      <c r="S43" s="19">
        <f>TRUNC($U$6*J43,2)</f>
        <v>0</v>
      </c>
      <c r="T43" s="19">
        <f>TRUNC($U$6*K43,2)</f>
        <v>0.94</v>
      </c>
      <c r="U43" s="19">
        <f t="shared" si="17"/>
        <v>0.94</v>
      </c>
      <c r="V43" s="19">
        <f>S43+J43</f>
        <v>0</v>
      </c>
      <c r="W43" s="19">
        <f>T43+K43</f>
        <v>15.82</v>
      </c>
      <c r="X43" s="19">
        <f t="shared" si="18"/>
        <v>15.82</v>
      </c>
      <c r="Y43" s="19">
        <f t="shared" si="19"/>
        <v>0</v>
      </c>
      <c r="Z43" s="19">
        <f t="shared" si="20"/>
        <v>2325.54</v>
      </c>
      <c r="AA43" s="19">
        <f t="shared" si="3"/>
        <v>2325.54</v>
      </c>
      <c r="AB43" s="72"/>
    </row>
    <row r="44" spans="1:28" ht="10.5" customHeight="1">
      <c r="A44" s="9" t="s">
        <v>107</v>
      </c>
      <c r="B44" s="6" t="s">
        <v>108</v>
      </c>
      <c r="C44" s="6" t="s">
        <v>20</v>
      </c>
      <c r="D44" s="6" t="s">
        <v>109</v>
      </c>
      <c r="E44" s="7" t="s">
        <v>54</v>
      </c>
      <c r="F44" s="19">
        <v>2</v>
      </c>
      <c r="G44" s="34">
        <v>0</v>
      </c>
      <c r="H44" s="19">
        <v>7164.24</v>
      </c>
      <c r="I44" s="19">
        <v>7164.24</v>
      </c>
      <c r="J44" s="34">
        <v>0</v>
      </c>
      <c r="K44" s="19">
        <v>8955.2999999999993</v>
      </c>
      <c r="L44" s="19">
        <v>8955.2999999999993</v>
      </c>
      <c r="M44" s="34">
        <v>0</v>
      </c>
      <c r="N44" s="19">
        <v>17910.599999999999</v>
      </c>
      <c r="O44" s="19">
        <v>17910.599999999999</v>
      </c>
      <c r="P44" s="19">
        <v>0.14000000000000001</v>
      </c>
      <c r="Q44" s="85"/>
      <c r="R44" s="94">
        <f>TRUNC(F44*L44,2)</f>
        <v>17910.599999999999</v>
      </c>
      <c r="S44" s="19">
        <f>TRUNC($U$6*J44,2)</f>
        <v>0</v>
      </c>
      <c r="T44" s="19">
        <f>TRUNC($U$6*K44,2)</f>
        <v>570.45000000000005</v>
      </c>
      <c r="U44" s="19">
        <f t="shared" si="17"/>
        <v>570.45000000000005</v>
      </c>
      <c r="V44" s="19">
        <f>S44+J44</f>
        <v>0</v>
      </c>
      <c r="W44" s="19">
        <f>T44+K44</f>
        <v>9525.75</v>
      </c>
      <c r="X44" s="19">
        <f t="shared" si="18"/>
        <v>9525.75</v>
      </c>
      <c r="Y44" s="19">
        <f t="shared" si="19"/>
        <v>0</v>
      </c>
      <c r="Z44" s="19">
        <f t="shared" si="20"/>
        <v>19051.5</v>
      </c>
      <c r="AA44" s="19">
        <f t="shared" si="3"/>
        <v>19051.5</v>
      </c>
      <c r="AB44" s="72"/>
    </row>
    <row r="45" spans="1:28" ht="10.5" customHeight="1">
      <c r="A45" s="9" t="s">
        <v>110</v>
      </c>
      <c r="B45" s="38" t="s">
        <v>111</v>
      </c>
      <c r="C45" s="6" t="s">
        <v>20</v>
      </c>
      <c r="D45" s="38" t="s">
        <v>112</v>
      </c>
      <c r="E45" s="39" t="s">
        <v>58</v>
      </c>
      <c r="F45" s="24">
        <v>174</v>
      </c>
      <c r="G45" s="34">
        <v>0</v>
      </c>
      <c r="H45" s="24">
        <v>733.38</v>
      </c>
      <c r="I45" s="19">
        <v>733.38</v>
      </c>
      <c r="J45" s="34">
        <v>0</v>
      </c>
      <c r="K45" s="19">
        <v>916.73</v>
      </c>
      <c r="L45" s="19">
        <v>916.73</v>
      </c>
      <c r="M45" s="34">
        <v>0</v>
      </c>
      <c r="N45" s="19">
        <v>159510.15</v>
      </c>
      <c r="O45" s="19">
        <v>159510.15</v>
      </c>
      <c r="P45" s="19">
        <v>1.22</v>
      </c>
      <c r="Q45" s="85"/>
      <c r="R45" s="94">
        <f>TRUNC(F45*L45,2)</f>
        <v>159511.01999999999</v>
      </c>
      <c r="S45" s="19">
        <f>TRUNC($U$6*J45,2)</f>
        <v>0</v>
      </c>
      <c r="T45" s="19">
        <f>TRUNC($U$6*K45,2)</f>
        <v>58.39</v>
      </c>
      <c r="U45" s="19">
        <f t="shared" si="17"/>
        <v>58.39</v>
      </c>
      <c r="V45" s="19">
        <f>S45+J45</f>
        <v>0</v>
      </c>
      <c r="W45" s="19">
        <f>T45+K45</f>
        <v>975.12</v>
      </c>
      <c r="X45" s="19">
        <f t="shared" si="18"/>
        <v>975.12</v>
      </c>
      <c r="Y45" s="19">
        <f t="shared" si="19"/>
        <v>0</v>
      </c>
      <c r="Z45" s="19">
        <f t="shared" si="20"/>
        <v>169670.88</v>
      </c>
      <c r="AA45" s="19">
        <f t="shared" si="3"/>
        <v>169670.88</v>
      </c>
      <c r="AB45" s="72"/>
    </row>
    <row r="46" spans="1:28" ht="10.5" customHeight="1">
      <c r="A46" s="9" t="s">
        <v>113</v>
      </c>
      <c r="B46" s="6" t="s">
        <v>114</v>
      </c>
      <c r="C46" s="6" t="s">
        <v>20</v>
      </c>
      <c r="D46" s="6" t="s">
        <v>115</v>
      </c>
      <c r="E46" s="6" t="s">
        <v>22</v>
      </c>
      <c r="F46" s="19">
        <v>3</v>
      </c>
      <c r="G46" s="19">
        <v>5136</v>
      </c>
      <c r="H46" s="19">
        <v>4910.72</v>
      </c>
      <c r="I46" s="19">
        <v>10046.719999999999</v>
      </c>
      <c r="J46" s="23">
        <v>6420</v>
      </c>
      <c r="K46" s="23">
        <v>6138.4</v>
      </c>
      <c r="L46" s="23">
        <v>12558.4</v>
      </c>
      <c r="M46" s="19">
        <v>19260</v>
      </c>
      <c r="N46" s="23">
        <v>18415.189999999999</v>
      </c>
      <c r="O46" s="23">
        <v>37675.19</v>
      </c>
      <c r="P46" s="19">
        <v>0.28999999999999998</v>
      </c>
      <c r="Q46" s="85"/>
      <c r="R46" s="94">
        <f>TRUNC(F46*L46,2)</f>
        <v>37675.199999999997</v>
      </c>
      <c r="S46" s="19">
        <f>TRUNC($U$6*J46,2)</f>
        <v>408.95</v>
      </c>
      <c r="T46" s="19">
        <f>TRUNC($U$6*K46,2)</f>
        <v>391.01</v>
      </c>
      <c r="U46" s="19">
        <f t="shared" si="17"/>
        <v>799.96</v>
      </c>
      <c r="V46" s="19">
        <f>S46+J46</f>
        <v>6828.95</v>
      </c>
      <c r="W46" s="19">
        <f>T46+K46</f>
        <v>6529.41</v>
      </c>
      <c r="X46" s="19">
        <f t="shared" si="18"/>
        <v>13358.36</v>
      </c>
      <c r="Y46" s="19">
        <f t="shared" si="19"/>
        <v>20486.849999999999</v>
      </c>
      <c r="Z46" s="19">
        <f t="shared" si="20"/>
        <v>19588.23</v>
      </c>
      <c r="AA46" s="19">
        <f t="shared" si="3"/>
        <v>40075.08</v>
      </c>
      <c r="AB46" s="72"/>
    </row>
    <row r="47" spans="1:28" ht="10.5" customHeight="1">
      <c r="A47" s="9" t="s">
        <v>116</v>
      </c>
      <c r="B47" s="6" t="s">
        <v>117</v>
      </c>
      <c r="C47" s="6" t="s">
        <v>20</v>
      </c>
      <c r="D47" s="6" t="s">
        <v>118</v>
      </c>
      <c r="E47" s="6" t="s">
        <v>22</v>
      </c>
      <c r="F47" s="19">
        <v>1</v>
      </c>
      <c r="G47" s="34">
        <v>0</v>
      </c>
      <c r="H47" s="19">
        <v>5439.74</v>
      </c>
      <c r="I47" s="19">
        <v>5439.74</v>
      </c>
      <c r="J47" s="34">
        <v>0</v>
      </c>
      <c r="K47" s="19">
        <v>6799.68</v>
      </c>
      <c r="L47" s="19">
        <v>6799.68</v>
      </c>
      <c r="M47" s="34">
        <v>0</v>
      </c>
      <c r="N47" s="19">
        <v>6799.68</v>
      </c>
      <c r="O47" s="19">
        <v>6799.68</v>
      </c>
      <c r="P47" s="19">
        <v>0.05</v>
      </c>
      <c r="Q47" s="85"/>
      <c r="R47" s="94">
        <f>TRUNC(F47*L47,2)</f>
        <v>6799.68</v>
      </c>
      <c r="S47" s="19">
        <f>TRUNC($U$6*J47,2)</f>
        <v>0</v>
      </c>
      <c r="T47" s="19">
        <f>TRUNC($U$6*K47,2)</f>
        <v>433.13</v>
      </c>
      <c r="U47" s="19">
        <f t="shared" si="17"/>
        <v>433.13</v>
      </c>
      <c r="V47" s="19">
        <f>S47+J47</f>
        <v>0</v>
      </c>
      <c r="W47" s="19">
        <f>T47+K47</f>
        <v>7232.81</v>
      </c>
      <c r="X47" s="19">
        <f t="shared" si="18"/>
        <v>7232.81</v>
      </c>
      <c r="Y47" s="19">
        <f t="shared" si="19"/>
        <v>0</v>
      </c>
      <c r="Z47" s="19">
        <f t="shared" si="20"/>
        <v>7232.81</v>
      </c>
      <c r="AA47" s="19">
        <f t="shared" si="3"/>
        <v>7232.81</v>
      </c>
      <c r="AB47" s="72"/>
    </row>
    <row r="48" spans="1:28" ht="10.5" customHeight="1">
      <c r="A48" s="30" t="s">
        <v>119</v>
      </c>
      <c r="B48" s="4"/>
      <c r="C48" s="4"/>
      <c r="D48" s="30" t="s">
        <v>120</v>
      </c>
      <c r="E48" s="4"/>
      <c r="F48" s="17"/>
      <c r="G48" s="17"/>
      <c r="H48" s="17"/>
      <c r="I48" s="17"/>
      <c r="J48" s="17"/>
      <c r="K48" s="17"/>
      <c r="L48" s="17"/>
      <c r="M48" s="31">
        <v>115921.03</v>
      </c>
      <c r="N48" s="31">
        <v>29270.51</v>
      </c>
      <c r="O48" s="31">
        <v>145191.54</v>
      </c>
      <c r="P48" s="31">
        <v>1.1100000000000001</v>
      </c>
      <c r="Q48" s="84"/>
      <c r="R48" s="94">
        <f>TRUNC(F48*L48,2)</f>
        <v>0</v>
      </c>
      <c r="S48" s="17"/>
      <c r="T48" s="17"/>
      <c r="U48" s="17"/>
      <c r="V48" s="17"/>
      <c r="W48" s="17"/>
      <c r="X48" s="17"/>
      <c r="Y48" s="17"/>
      <c r="Z48" s="17"/>
      <c r="AA48" s="17"/>
      <c r="AB48" s="72"/>
    </row>
    <row r="49" spans="1:28" ht="10.5" customHeight="1">
      <c r="A49" s="32" t="s">
        <v>121</v>
      </c>
      <c r="B49" s="5"/>
      <c r="C49" s="5"/>
      <c r="D49" s="32" t="s">
        <v>122</v>
      </c>
      <c r="E49" s="5"/>
      <c r="F49" s="18"/>
      <c r="G49" s="18"/>
      <c r="H49" s="18"/>
      <c r="I49" s="18"/>
      <c r="J49" s="18"/>
      <c r="K49" s="18"/>
      <c r="L49" s="18"/>
      <c r="M49" s="33">
        <v>94975.77</v>
      </c>
      <c r="N49" s="33">
        <v>18724.34</v>
      </c>
      <c r="O49" s="33">
        <v>113700.1</v>
      </c>
      <c r="P49" s="33">
        <v>0.87</v>
      </c>
      <c r="Q49" s="84"/>
      <c r="R49" s="94">
        <f>TRUNC(F49*L49,2)</f>
        <v>0</v>
      </c>
      <c r="S49" s="18"/>
      <c r="T49" s="18"/>
      <c r="U49" s="18"/>
      <c r="V49" s="18"/>
      <c r="W49" s="18"/>
      <c r="X49" s="18"/>
      <c r="Y49" s="18"/>
      <c r="Z49" s="18"/>
      <c r="AA49" s="18"/>
      <c r="AB49" s="72"/>
    </row>
    <row r="50" spans="1:28" ht="10.5" customHeight="1">
      <c r="A50" s="9" t="s">
        <v>18</v>
      </c>
      <c r="B50" s="6" t="s">
        <v>123</v>
      </c>
      <c r="C50" s="6" t="s">
        <v>20</v>
      </c>
      <c r="D50" s="6" t="s">
        <v>124</v>
      </c>
      <c r="E50" s="7" t="s">
        <v>125</v>
      </c>
      <c r="F50" s="40">
        <v>2473.09</v>
      </c>
      <c r="G50" s="40">
        <v>27.25</v>
      </c>
      <c r="H50" s="40">
        <v>4.5</v>
      </c>
      <c r="I50" s="40">
        <v>31.75</v>
      </c>
      <c r="J50" s="19">
        <v>34.06</v>
      </c>
      <c r="K50" s="19">
        <v>5.63</v>
      </c>
      <c r="L50" s="19">
        <v>39.69</v>
      </c>
      <c r="M50" s="19">
        <v>84233.45</v>
      </c>
      <c r="N50" s="19">
        <v>13923.5</v>
      </c>
      <c r="O50" s="19">
        <v>98156.94</v>
      </c>
      <c r="P50" s="19">
        <v>0.75</v>
      </c>
      <c r="Q50" s="85"/>
      <c r="R50" s="94">
        <f>TRUNC(F50*L50,2)</f>
        <v>98156.94</v>
      </c>
      <c r="S50" s="19">
        <f>TRUNC($U$6*J50,2)</f>
        <v>2.16</v>
      </c>
      <c r="T50" s="19">
        <f>TRUNC($U$6*K50,2)</f>
        <v>0.35</v>
      </c>
      <c r="U50" s="19">
        <f t="shared" ref="U50:U53" si="21">S50+T50</f>
        <v>2.5100000000000002</v>
      </c>
      <c r="V50" s="19">
        <f>S50+J50</f>
        <v>36.22</v>
      </c>
      <c r="W50" s="19">
        <f>T50+K50</f>
        <v>5.9799999999999995</v>
      </c>
      <c r="X50" s="19">
        <f t="shared" ref="X50:X53" si="22">V50+W50</f>
        <v>42.199999999999996</v>
      </c>
      <c r="Y50" s="19">
        <f t="shared" ref="Y50" si="23">V50*$F50</f>
        <v>89575.319799999997</v>
      </c>
      <c r="Z50" s="19">
        <f t="shared" ref="Z50" si="24">W50*$F50</f>
        <v>14789.0782</v>
      </c>
      <c r="AA50" s="19">
        <f t="shared" si="3"/>
        <v>104364.398</v>
      </c>
      <c r="AB50" s="72"/>
    </row>
    <row r="51" spans="1:28" ht="10.5" customHeight="1">
      <c r="A51" s="9" t="s">
        <v>23</v>
      </c>
      <c r="B51" s="6" t="s">
        <v>126</v>
      </c>
      <c r="C51" s="6" t="s">
        <v>20</v>
      </c>
      <c r="D51" s="6" t="s">
        <v>127</v>
      </c>
      <c r="E51" s="7" t="s">
        <v>128</v>
      </c>
      <c r="F51" s="40">
        <v>348</v>
      </c>
      <c r="G51" s="40">
        <v>12.67</v>
      </c>
      <c r="H51" s="40">
        <v>10.16</v>
      </c>
      <c r="I51" s="40">
        <v>22.83</v>
      </c>
      <c r="J51" s="19">
        <v>15.84</v>
      </c>
      <c r="K51" s="19">
        <v>12.7</v>
      </c>
      <c r="L51" s="19">
        <v>28.54</v>
      </c>
      <c r="M51" s="19">
        <v>5511.59</v>
      </c>
      <c r="N51" s="19">
        <v>4419.74</v>
      </c>
      <c r="O51" s="19">
        <v>9931.34</v>
      </c>
      <c r="P51" s="19">
        <v>0.08</v>
      </c>
      <c r="Q51" s="85"/>
      <c r="R51" s="94">
        <f>TRUNC(F51*L51,2)</f>
        <v>9931.92</v>
      </c>
      <c r="S51" s="19">
        <f>TRUNC($U$6*J51,2)</f>
        <v>1</v>
      </c>
      <c r="T51" s="19">
        <f>TRUNC($U$6*K51,2)</f>
        <v>0.8</v>
      </c>
      <c r="U51" s="19">
        <f t="shared" si="21"/>
        <v>1.8</v>
      </c>
      <c r="V51" s="19">
        <f>S51+J51</f>
        <v>16.84</v>
      </c>
      <c r="W51" s="19">
        <f>T51+K51</f>
        <v>13.5</v>
      </c>
      <c r="X51" s="19">
        <f t="shared" si="22"/>
        <v>30.34</v>
      </c>
      <c r="Y51" s="19">
        <f t="shared" ref="Y51:Y53" si="25">TRUNC(V51*$F51,2)</f>
        <v>5860.32</v>
      </c>
      <c r="Z51" s="19">
        <f t="shared" ref="Z51:Z53" si="26">TRUNC(W51*$F51,2)</f>
        <v>4698</v>
      </c>
      <c r="AA51" s="19">
        <f t="shared" si="3"/>
        <v>10558.32</v>
      </c>
      <c r="AB51" s="72"/>
    </row>
    <row r="52" spans="1:28" ht="10.5" customHeight="1">
      <c r="A52" s="9" t="s">
        <v>26</v>
      </c>
      <c r="B52" s="6" t="s">
        <v>129</v>
      </c>
      <c r="C52" s="6" t="s">
        <v>20</v>
      </c>
      <c r="D52" s="6" t="s">
        <v>130</v>
      </c>
      <c r="E52" s="7" t="s">
        <v>131</v>
      </c>
      <c r="F52" s="40">
        <v>34</v>
      </c>
      <c r="G52" s="40">
        <v>9.3800000000000008</v>
      </c>
      <c r="H52" s="40">
        <v>3.84</v>
      </c>
      <c r="I52" s="40">
        <v>13.22</v>
      </c>
      <c r="J52" s="19">
        <v>11.72</v>
      </c>
      <c r="K52" s="19">
        <v>4.8</v>
      </c>
      <c r="L52" s="19">
        <v>16.53</v>
      </c>
      <c r="M52" s="19">
        <v>398.65</v>
      </c>
      <c r="N52" s="19">
        <v>163.33000000000001</v>
      </c>
      <c r="O52" s="19">
        <v>561.97</v>
      </c>
      <c r="P52" s="19">
        <v>0</v>
      </c>
      <c r="Q52" s="85"/>
      <c r="R52" s="94">
        <f>TRUNC(F52*L52,2)</f>
        <v>562.02</v>
      </c>
      <c r="S52" s="19">
        <f>TRUNC($U$6*J52,2)</f>
        <v>0.74</v>
      </c>
      <c r="T52" s="19">
        <f>TRUNC($U$6*K52,2)</f>
        <v>0.3</v>
      </c>
      <c r="U52" s="19">
        <f t="shared" si="21"/>
        <v>1.04</v>
      </c>
      <c r="V52" s="19">
        <f>S52+J52</f>
        <v>12.46</v>
      </c>
      <c r="W52" s="19">
        <f>T52+K52</f>
        <v>5.0999999999999996</v>
      </c>
      <c r="X52" s="19">
        <f t="shared" si="22"/>
        <v>17.560000000000002</v>
      </c>
      <c r="Y52" s="19">
        <f t="shared" si="25"/>
        <v>423.64</v>
      </c>
      <c r="Z52" s="19">
        <f t="shared" si="26"/>
        <v>173.4</v>
      </c>
      <c r="AA52" s="19">
        <f t="shared" si="3"/>
        <v>597.04</v>
      </c>
      <c r="AB52" s="72"/>
    </row>
    <row r="53" spans="1:28" ht="10.5" customHeight="1">
      <c r="A53" s="9" t="s">
        <v>29</v>
      </c>
      <c r="B53" s="6" t="s">
        <v>132</v>
      </c>
      <c r="C53" s="6" t="s">
        <v>133</v>
      </c>
      <c r="D53" s="6" t="s">
        <v>134</v>
      </c>
      <c r="E53" s="7" t="s">
        <v>131</v>
      </c>
      <c r="F53" s="40">
        <v>34</v>
      </c>
      <c r="G53" s="40">
        <v>113.7</v>
      </c>
      <c r="H53" s="40">
        <v>5.12</v>
      </c>
      <c r="I53" s="40">
        <v>118.82</v>
      </c>
      <c r="J53" s="19">
        <v>142.12</v>
      </c>
      <c r="K53" s="19">
        <v>6.41</v>
      </c>
      <c r="L53" s="19">
        <v>148.53</v>
      </c>
      <c r="M53" s="19">
        <v>4832.08</v>
      </c>
      <c r="N53" s="19">
        <v>217.77</v>
      </c>
      <c r="O53" s="19">
        <v>5049.8500000000004</v>
      </c>
      <c r="P53" s="19">
        <v>0.04</v>
      </c>
      <c r="Q53" s="85"/>
      <c r="R53" s="94">
        <f>TRUNC(F53*L53,2)</f>
        <v>5050.0200000000004</v>
      </c>
      <c r="S53" s="19">
        <f>TRUNC($U$6*J53,2)</f>
        <v>9.0500000000000007</v>
      </c>
      <c r="T53" s="19">
        <f>TRUNC($U$6*K53,2)</f>
        <v>0.4</v>
      </c>
      <c r="U53" s="19">
        <f t="shared" si="21"/>
        <v>9.4500000000000011</v>
      </c>
      <c r="V53" s="19">
        <f>S53+J53</f>
        <v>151.17000000000002</v>
      </c>
      <c r="W53" s="19">
        <f>T53+K53</f>
        <v>6.8100000000000005</v>
      </c>
      <c r="X53" s="19">
        <f t="shared" si="22"/>
        <v>157.98000000000002</v>
      </c>
      <c r="Y53" s="19">
        <f t="shared" si="25"/>
        <v>5139.78</v>
      </c>
      <c r="Z53" s="19">
        <f t="shared" si="26"/>
        <v>231.54</v>
      </c>
      <c r="AA53" s="19">
        <f t="shared" si="3"/>
        <v>5371.32</v>
      </c>
      <c r="AB53" s="72"/>
    </row>
    <row r="54" spans="1:28" ht="10.5" customHeight="1">
      <c r="A54" s="32" t="s">
        <v>135</v>
      </c>
      <c r="B54" s="5"/>
      <c r="C54" s="5"/>
      <c r="D54" s="32" t="s">
        <v>136</v>
      </c>
      <c r="E54" s="5"/>
      <c r="F54" s="18"/>
      <c r="G54" s="18"/>
      <c r="H54" s="18"/>
      <c r="I54" s="18"/>
      <c r="J54" s="18"/>
      <c r="K54" s="18"/>
      <c r="L54" s="18"/>
      <c r="M54" s="33">
        <v>20945.259999999998</v>
      </c>
      <c r="N54" s="33">
        <v>10546.17</v>
      </c>
      <c r="O54" s="33">
        <v>31491.43</v>
      </c>
      <c r="P54" s="33">
        <v>0.24</v>
      </c>
      <c r="Q54" s="84"/>
      <c r="R54" s="94">
        <f>TRUNC(F54*L54,2)</f>
        <v>0</v>
      </c>
      <c r="S54" s="18"/>
      <c r="T54" s="18"/>
      <c r="U54" s="18"/>
      <c r="V54" s="18"/>
      <c r="W54" s="18"/>
      <c r="X54" s="18"/>
      <c r="Y54" s="18"/>
      <c r="Z54" s="18"/>
      <c r="AA54" s="18"/>
      <c r="AB54" s="72"/>
    </row>
    <row r="55" spans="1:28" ht="10.5" customHeight="1">
      <c r="A55" s="9" t="s">
        <v>18</v>
      </c>
      <c r="B55" s="105" t="s">
        <v>137</v>
      </c>
      <c r="C55" s="6" t="s">
        <v>20</v>
      </c>
      <c r="D55" s="6" t="s">
        <v>138</v>
      </c>
      <c r="E55" s="7" t="s">
        <v>22</v>
      </c>
      <c r="F55" s="19">
        <v>1</v>
      </c>
      <c r="G55" s="19">
        <v>7947.3</v>
      </c>
      <c r="H55" s="19">
        <v>5298.2</v>
      </c>
      <c r="I55" s="19">
        <v>13245.5</v>
      </c>
      <c r="J55" s="19">
        <v>9934.1200000000008</v>
      </c>
      <c r="K55" s="19">
        <v>6622.75</v>
      </c>
      <c r="L55" s="19">
        <v>16556.87</v>
      </c>
      <c r="M55" s="19">
        <v>9934.1200000000008</v>
      </c>
      <c r="N55" s="19">
        <v>6622.75</v>
      </c>
      <c r="O55" s="19">
        <v>16556.87</v>
      </c>
      <c r="P55" s="19">
        <v>0.13</v>
      </c>
      <c r="Q55" s="85"/>
      <c r="R55" s="94">
        <f>TRUNC(F55*L55,2)</f>
        <v>16556.87</v>
      </c>
      <c r="S55" s="19">
        <f>TRUNC($U$6*J55,2)</f>
        <v>632.79999999999995</v>
      </c>
      <c r="T55" s="19">
        <f>TRUNC($U$6*K55,2)</f>
        <v>421.86</v>
      </c>
      <c r="U55" s="19">
        <f t="shared" ref="U55:U57" si="27">S55+T55</f>
        <v>1054.6599999999999</v>
      </c>
      <c r="V55" s="19">
        <f>S55+J55</f>
        <v>10566.92</v>
      </c>
      <c r="W55" s="19">
        <f>T55+K55</f>
        <v>7044.61</v>
      </c>
      <c r="X55" s="19">
        <f t="shared" ref="X55:X57" si="28">V55+W55</f>
        <v>17611.53</v>
      </c>
      <c r="Y55" s="19">
        <f t="shared" ref="Y55:Y57" si="29">TRUNC(V55*$F55,2)</f>
        <v>10566.92</v>
      </c>
      <c r="Z55" s="19">
        <f t="shared" ref="Z55:Z57" si="30">TRUNC(W55*$F55,2)</f>
        <v>7044.61</v>
      </c>
      <c r="AA55" s="19">
        <f t="shared" si="3"/>
        <v>17611.53</v>
      </c>
      <c r="AB55" s="72"/>
    </row>
    <row r="56" spans="1:28" ht="10.5" customHeight="1">
      <c r="A56" s="9" t="s">
        <v>23</v>
      </c>
      <c r="B56" s="107"/>
      <c r="C56" s="6" t="s">
        <v>20</v>
      </c>
      <c r="D56" s="6" t="s">
        <v>139</v>
      </c>
      <c r="E56" s="7" t="s">
        <v>22</v>
      </c>
      <c r="F56" s="19">
        <v>1</v>
      </c>
      <c r="G56" s="19">
        <v>2609.31</v>
      </c>
      <c r="H56" s="19">
        <v>1739.54</v>
      </c>
      <c r="I56" s="19">
        <v>4348.8500000000004</v>
      </c>
      <c r="J56" s="19">
        <v>3261.64</v>
      </c>
      <c r="K56" s="19">
        <v>2174.42</v>
      </c>
      <c r="L56" s="19">
        <v>5436.06</v>
      </c>
      <c r="M56" s="19">
        <v>3261.64</v>
      </c>
      <c r="N56" s="19">
        <v>2174.42</v>
      </c>
      <c r="O56" s="19">
        <v>5436.06</v>
      </c>
      <c r="P56" s="19">
        <v>0.04</v>
      </c>
      <c r="Q56" s="85"/>
      <c r="R56" s="94">
        <f>TRUNC(F56*L56,2)</f>
        <v>5436.06</v>
      </c>
      <c r="S56" s="19">
        <f>TRUNC($U$6*J56,2)</f>
        <v>207.76</v>
      </c>
      <c r="T56" s="19">
        <f>TRUNC($U$6*K56,2)</f>
        <v>138.51</v>
      </c>
      <c r="U56" s="19">
        <f t="shared" si="27"/>
        <v>346.27</v>
      </c>
      <c r="V56" s="19">
        <f>S56+J56</f>
        <v>3469.3999999999996</v>
      </c>
      <c r="W56" s="19">
        <f>T56+K56</f>
        <v>2312.9300000000003</v>
      </c>
      <c r="X56" s="19">
        <f t="shared" si="28"/>
        <v>5782.33</v>
      </c>
      <c r="Y56" s="19">
        <f t="shared" si="29"/>
        <v>3469.4</v>
      </c>
      <c r="Z56" s="19">
        <f t="shared" si="30"/>
        <v>2312.9299999999998</v>
      </c>
      <c r="AA56" s="19">
        <f t="shared" si="3"/>
        <v>5782.33</v>
      </c>
      <c r="AB56" s="72"/>
    </row>
    <row r="57" spans="1:28" ht="10.5" customHeight="1">
      <c r="A57" s="9" t="s">
        <v>26</v>
      </c>
      <c r="B57" s="6" t="s">
        <v>140</v>
      </c>
      <c r="C57" s="6" t="s">
        <v>20</v>
      </c>
      <c r="D57" s="6" t="s">
        <v>141</v>
      </c>
      <c r="E57" s="7" t="s">
        <v>45</v>
      </c>
      <c r="F57" s="19">
        <v>44</v>
      </c>
      <c r="G57" s="19">
        <v>140.9</v>
      </c>
      <c r="H57" s="19">
        <v>31.8</v>
      </c>
      <c r="I57" s="19">
        <v>172.7</v>
      </c>
      <c r="J57" s="19">
        <v>176.13</v>
      </c>
      <c r="K57" s="19">
        <v>39.75</v>
      </c>
      <c r="L57" s="19">
        <v>215.88</v>
      </c>
      <c r="M57" s="19">
        <v>7749.5</v>
      </c>
      <c r="N57" s="19">
        <v>1749</v>
      </c>
      <c r="O57" s="19">
        <v>9498.5</v>
      </c>
      <c r="P57" s="19">
        <v>7.0000000000000007E-2</v>
      </c>
      <c r="Q57" s="85"/>
      <c r="R57" s="94">
        <f>TRUNC(F57*L57,2)</f>
        <v>9498.7199999999993</v>
      </c>
      <c r="S57" s="19">
        <f>TRUNC($U$6*J57,2)</f>
        <v>11.21</v>
      </c>
      <c r="T57" s="19">
        <f>TRUNC($U$6*K57,2)</f>
        <v>2.5299999999999998</v>
      </c>
      <c r="U57" s="19">
        <f t="shared" si="27"/>
        <v>13.74</v>
      </c>
      <c r="V57" s="19">
        <f>S57+J57</f>
        <v>187.34</v>
      </c>
      <c r="W57" s="19">
        <f>T57+K57</f>
        <v>42.28</v>
      </c>
      <c r="X57" s="19">
        <f t="shared" si="28"/>
        <v>229.62</v>
      </c>
      <c r="Y57" s="19">
        <f t="shared" si="29"/>
        <v>8242.9599999999991</v>
      </c>
      <c r="Z57" s="19">
        <f t="shared" si="30"/>
        <v>1860.32</v>
      </c>
      <c r="AA57" s="19">
        <f t="shared" si="3"/>
        <v>10103.279999999999</v>
      </c>
      <c r="AB57" s="72"/>
    </row>
    <row r="58" spans="1:28" ht="10.5" customHeight="1">
      <c r="A58" s="30" t="s">
        <v>142</v>
      </c>
      <c r="B58" s="4"/>
      <c r="C58" s="4"/>
      <c r="D58" s="30" t="s">
        <v>143</v>
      </c>
      <c r="E58" s="4"/>
      <c r="F58" s="17"/>
      <c r="G58" s="17"/>
      <c r="H58" s="17"/>
      <c r="I58" s="17"/>
      <c r="J58" s="17"/>
      <c r="K58" s="17"/>
      <c r="L58" s="17"/>
      <c r="M58" s="31">
        <v>1041491.19</v>
      </c>
      <c r="N58" s="31">
        <v>306092.76</v>
      </c>
      <c r="O58" s="31">
        <v>1347583.95</v>
      </c>
      <c r="P58" s="31">
        <v>8.4600000000000009</v>
      </c>
      <c r="Q58" s="84"/>
      <c r="R58" s="94">
        <f>TRUNC(F58*L58,2)</f>
        <v>0</v>
      </c>
      <c r="S58" s="17"/>
      <c r="T58" s="17"/>
      <c r="U58" s="17"/>
      <c r="V58" s="17"/>
      <c r="W58" s="17"/>
      <c r="X58" s="17"/>
      <c r="Y58" s="17"/>
      <c r="Z58" s="17"/>
      <c r="AA58" s="17"/>
      <c r="AB58" s="72"/>
    </row>
    <row r="59" spans="1:28" ht="10.5" customHeight="1">
      <c r="A59" s="32" t="s">
        <v>144</v>
      </c>
      <c r="B59" s="5"/>
      <c r="C59" s="5"/>
      <c r="D59" s="32" t="s">
        <v>145</v>
      </c>
      <c r="E59" s="5"/>
      <c r="F59" s="18"/>
      <c r="G59" s="18"/>
      <c r="H59" s="18"/>
      <c r="I59" s="18"/>
      <c r="J59" s="18"/>
      <c r="K59" s="18"/>
      <c r="L59" s="18"/>
      <c r="M59" s="33">
        <v>30578.69</v>
      </c>
      <c r="N59" s="33">
        <v>19300.810000000001</v>
      </c>
      <c r="O59" s="33">
        <v>49879.5</v>
      </c>
      <c r="P59" s="33">
        <v>0.38</v>
      </c>
      <c r="Q59" s="84"/>
      <c r="R59" s="94">
        <f>TRUNC(F59*L59,2)</f>
        <v>0</v>
      </c>
      <c r="S59" s="18"/>
      <c r="T59" s="18"/>
      <c r="U59" s="18"/>
      <c r="V59" s="18"/>
      <c r="W59" s="18"/>
      <c r="X59" s="18"/>
      <c r="Y59" s="18"/>
      <c r="Z59" s="18"/>
      <c r="AA59" s="18"/>
      <c r="AB59" s="72"/>
    </row>
    <row r="60" spans="1:28" ht="10.5" customHeight="1">
      <c r="A60" s="9" t="s">
        <v>18</v>
      </c>
      <c r="B60" s="6" t="s">
        <v>146</v>
      </c>
      <c r="C60" s="6" t="s">
        <v>20</v>
      </c>
      <c r="D60" s="6" t="s">
        <v>147</v>
      </c>
      <c r="E60" s="7" t="s">
        <v>45</v>
      </c>
      <c r="F60" s="19">
        <v>191</v>
      </c>
      <c r="G60" s="19">
        <v>44.77</v>
      </c>
      <c r="H60" s="19">
        <v>29.36</v>
      </c>
      <c r="I60" s="19">
        <v>74.13</v>
      </c>
      <c r="J60" s="19">
        <v>55.96</v>
      </c>
      <c r="K60" s="19">
        <v>36.700000000000003</v>
      </c>
      <c r="L60" s="19">
        <v>92.66</v>
      </c>
      <c r="M60" s="19">
        <v>10688.84</v>
      </c>
      <c r="N60" s="19">
        <v>7009.7</v>
      </c>
      <c r="O60" s="19">
        <v>17698.54</v>
      </c>
      <c r="P60" s="19">
        <v>0.14000000000000001</v>
      </c>
      <c r="Q60" s="85"/>
      <c r="R60" s="94">
        <f>TRUNC(F60*L60,2)</f>
        <v>17698.060000000001</v>
      </c>
      <c r="S60" s="19">
        <f>TRUNC($U$6*J60,2)</f>
        <v>3.56</v>
      </c>
      <c r="T60" s="19">
        <f>TRUNC($U$6*K60,2)</f>
        <v>2.33</v>
      </c>
      <c r="U60" s="19">
        <f t="shared" ref="U60:U61" si="31">S60+T60</f>
        <v>5.8900000000000006</v>
      </c>
      <c r="V60" s="19">
        <f>S60+J60</f>
        <v>59.52</v>
      </c>
      <c r="W60" s="19">
        <f>T60+K60</f>
        <v>39.03</v>
      </c>
      <c r="X60" s="19">
        <f t="shared" ref="X60:X61" si="32">V60+W60</f>
        <v>98.550000000000011</v>
      </c>
      <c r="Y60" s="19">
        <f t="shared" ref="Y60:Y61" si="33">TRUNC(V60*$F60,2)</f>
        <v>11368.32</v>
      </c>
      <c r="Z60" s="19">
        <f t="shared" ref="Z60:Z61" si="34">TRUNC(W60*$F60,2)</f>
        <v>7454.73</v>
      </c>
      <c r="AA60" s="19">
        <f t="shared" si="3"/>
        <v>18823.05</v>
      </c>
      <c r="AB60" s="72"/>
    </row>
    <row r="61" spans="1:28" ht="10.5" customHeight="1">
      <c r="A61" s="9" t="s">
        <v>23</v>
      </c>
      <c r="B61" s="6" t="s">
        <v>148</v>
      </c>
      <c r="C61" s="6" t="s">
        <v>20</v>
      </c>
      <c r="D61" s="6" t="s">
        <v>149</v>
      </c>
      <c r="E61" s="7" t="s">
        <v>45</v>
      </c>
      <c r="F61" s="19">
        <v>291</v>
      </c>
      <c r="G61" s="19">
        <v>54.68</v>
      </c>
      <c r="H61" s="19">
        <v>33.79</v>
      </c>
      <c r="I61" s="19">
        <v>88.47</v>
      </c>
      <c r="J61" s="19">
        <v>68.349999999999994</v>
      </c>
      <c r="K61" s="19">
        <v>42.24</v>
      </c>
      <c r="L61" s="19">
        <v>110.59</v>
      </c>
      <c r="M61" s="19">
        <v>19889.849999999999</v>
      </c>
      <c r="N61" s="19">
        <v>12291.11</v>
      </c>
      <c r="O61" s="19">
        <v>32180.959999999999</v>
      </c>
      <c r="P61" s="19">
        <v>0.25</v>
      </c>
      <c r="Q61" s="85"/>
      <c r="R61" s="94">
        <f>TRUNC(F61*L61,2)</f>
        <v>32181.69</v>
      </c>
      <c r="S61" s="19">
        <f>TRUNC($U$6*J61,2)</f>
        <v>4.3499999999999996</v>
      </c>
      <c r="T61" s="19">
        <f>TRUNC($U$6*K61,2)</f>
        <v>2.69</v>
      </c>
      <c r="U61" s="19">
        <f t="shared" si="31"/>
        <v>7.0399999999999991</v>
      </c>
      <c r="V61" s="19">
        <f>S61+J61</f>
        <v>72.699999999999989</v>
      </c>
      <c r="W61" s="19">
        <f>T61+K61</f>
        <v>44.93</v>
      </c>
      <c r="X61" s="19">
        <f t="shared" si="32"/>
        <v>117.63</v>
      </c>
      <c r="Y61" s="19">
        <f t="shared" si="33"/>
        <v>21155.7</v>
      </c>
      <c r="Z61" s="19">
        <f t="shared" si="34"/>
        <v>13074.63</v>
      </c>
      <c r="AA61" s="19">
        <f t="shared" si="3"/>
        <v>34230.33</v>
      </c>
      <c r="AB61" s="72"/>
    </row>
    <row r="62" spans="1:28" ht="10.5" customHeight="1">
      <c r="A62" s="32" t="s">
        <v>150</v>
      </c>
      <c r="B62" s="5"/>
      <c r="C62" s="5"/>
      <c r="D62" s="32" t="s">
        <v>151</v>
      </c>
      <c r="E62" s="5"/>
      <c r="F62" s="18"/>
      <c r="G62" s="18"/>
      <c r="H62" s="18"/>
      <c r="I62" s="18"/>
      <c r="J62" s="18"/>
      <c r="K62" s="18"/>
      <c r="L62" s="18"/>
      <c r="M62" s="33">
        <v>236015.09</v>
      </c>
      <c r="N62" s="33">
        <v>51711.06</v>
      </c>
      <c r="O62" s="33">
        <v>287726.14</v>
      </c>
      <c r="P62" s="33">
        <v>2.2000000000000002</v>
      </c>
      <c r="Q62" s="84"/>
      <c r="R62" s="94">
        <f>TRUNC(F62*L62,2)</f>
        <v>0</v>
      </c>
      <c r="S62" s="18"/>
      <c r="T62" s="18"/>
      <c r="U62" s="18"/>
      <c r="V62" s="18"/>
      <c r="W62" s="18"/>
      <c r="X62" s="18"/>
      <c r="Y62" s="18"/>
      <c r="Z62" s="18"/>
      <c r="AA62" s="18"/>
      <c r="AB62" s="72"/>
    </row>
    <row r="63" spans="1:28" ht="10.5" customHeight="1">
      <c r="A63" s="9" t="s">
        <v>18</v>
      </c>
      <c r="B63" s="6" t="s">
        <v>152</v>
      </c>
      <c r="C63" s="6" t="s">
        <v>20</v>
      </c>
      <c r="D63" s="6" t="s">
        <v>153</v>
      </c>
      <c r="E63" s="6" t="s">
        <v>73</v>
      </c>
      <c r="F63" s="19">
        <v>45</v>
      </c>
      <c r="G63" s="19">
        <v>117.47</v>
      </c>
      <c r="H63" s="19">
        <v>20.88</v>
      </c>
      <c r="I63" s="19">
        <v>138.35</v>
      </c>
      <c r="J63" s="19">
        <v>146.84</v>
      </c>
      <c r="K63" s="19">
        <v>26.1</v>
      </c>
      <c r="L63" s="19">
        <v>172.94</v>
      </c>
      <c r="M63" s="19">
        <v>6607.87</v>
      </c>
      <c r="N63" s="19">
        <v>1174.56</v>
      </c>
      <c r="O63" s="19">
        <v>7782.42</v>
      </c>
      <c r="P63" s="19">
        <v>0.06</v>
      </c>
      <c r="Q63" s="85"/>
      <c r="R63" s="94">
        <f>TRUNC(F63*L63,2)</f>
        <v>7782.3</v>
      </c>
      <c r="S63" s="19">
        <f>TRUNC($U$6*J63,2)</f>
        <v>9.35</v>
      </c>
      <c r="T63" s="19">
        <f>TRUNC($U$6*K63,2)</f>
        <v>1.66</v>
      </c>
      <c r="U63" s="19">
        <f t="shared" ref="U63:U66" si="35">S63+T63</f>
        <v>11.01</v>
      </c>
      <c r="V63" s="19">
        <f>S63+J63</f>
        <v>156.19</v>
      </c>
      <c r="W63" s="19">
        <f>T63+K63</f>
        <v>27.76</v>
      </c>
      <c r="X63" s="19">
        <f t="shared" ref="X63:X66" si="36">V63+W63</f>
        <v>183.95</v>
      </c>
      <c r="Y63" s="19">
        <f t="shared" ref="Y63:Y66" si="37">TRUNC(V63*$F63,2)</f>
        <v>7028.55</v>
      </c>
      <c r="Z63" s="19">
        <f t="shared" ref="Z63:Z66" si="38">TRUNC(W63*$F63,2)</f>
        <v>1249.2</v>
      </c>
      <c r="AA63" s="19">
        <f t="shared" si="3"/>
        <v>8277.75</v>
      </c>
      <c r="AB63" s="72"/>
    </row>
    <row r="64" spans="1:28" ht="10.5" customHeight="1">
      <c r="A64" s="9" t="s">
        <v>23</v>
      </c>
      <c r="B64" s="6" t="s">
        <v>154</v>
      </c>
      <c r="C64" s="6" t="s">
        <v>20</v>
      </c>
      <c r="D64" s="6" t="s">
        <v>155</v>
      </c>
      <c r="E64" s="6" t="s">
        <v>73</v>
      </c>
      <c r="F64" s="19">
        <v>167</v>
      </c>
      <c r="G64" s="19">
        <v>171.01</v>
      </c>
      <c r="H64" s="19">
        <v>30.04</v>
      </c>
      <c r="I64" s="19">
        <v>201.06</v>
      </c>
      <c r="J64" s="19">
        <v>213.76</v>
      </c>
      <c r="K64" s="19">
        <v>37.56</v>
      </c>
      <c r="L64" s="19">
        <v>251.32</v>
      </c>
      <c r="M64" s="19">
        <v>35698.54</v>
      </c>
      <c r="N64" s="19">
        <v>6271.83</v>
      </c>
      <c r="O64" s="19">
        <v>41970.37</v>
      </c>
      <c r="P64" s="19">
        <v>0.32</v>
      </c>
      <c r="Q64" s="85"/>
      <c r="R64" s="94">
        <f>TRUNC(F64*L64,2)</f>
        <v>41970.44</v>
      </c>
      <c r="S64" s="19">
        <f>TRUNC($U$6*J64,2)</f>
        <v>13.61</v>
      </c>
      <c r="T64" s="19">
        <f>TRUNC($U$6*K64,2)</f>
        <v>2.39</v>
      </c>
      <c r="U64" s="19">
        <f t="shared" si="35"/>
        <v>16</v>
      </c>
      <c r="V64" s="19">
        <f>S64+J64</f>
        <v>227.37</v>
      </c>
      <c r="W64" s="19">
        <f>T64+K64</f>
        <v>39.950000000000003</v>
      </c>
      <c r="X64" s="19">
        <f t="shared" si="36"/>
        <v>267.32</v>
      </c>
      <c r="Y64" s="19">
        <f t="shared" si="37"/>
        <v>37970.79</v>
      </c>
      <c r="Z64" s="19">
        <f t="shared" si="38"/>
        <v>6671.65</v>
      </c>
      <c r="AA64" s="19">
        <f t="shared" si="3"/>
        <v>44642.44</v>
      </c>
      <c r="AB64" s="72"/>
    </row>
    <row r="65" spans="1:28" ht="10.5" customHeight="1">
      <c r="A65" s="9" t="s">
        <v>26</v>
      </c>
      <c r="B65" s="6" t="s">
        <v>156</v>
      </c>
      <c r="C65" s="6" t="s">
        <v>20</v>
      </c>
      <c r="D65" s="6" t="s">
        <v>157</v>
      </c>
      <c r="E65" s="6" t="s">
        <v>73</v>
      </c>
      <c r="F65" s="19">
        <v>307</v>
      </c>
      <c r="G65" s="19">
        <v>117.33</v>
      </c>
      <c r="H65" s="19">
        <v>28.17</v>
      </c>
      <c r="I65" s="19">
        <v>145.51</v>
      </c>
      <c r="J65" s="19">
        <v>146.66999999999999</v>
      </c>
      <c r="K65" s="19">
        <v>35.22</v>
      </c>
      <c r="L65" s="19">
        <v>181.88</v>
      </c>
      <c r="M65" s="19">
        <v>45026.51</v>
      </c>
      <c r="N65" s="19">
        <v>10811.09</v>
      </c>
      <c r="O65" s="19">
        <v>55837.599999999999</v>
      </c>
      <c r="P65" s="19">
        <v>0.43</v>
      </c>
      <c r="Q65" s="85"/>
      <c r="R65" s="94">
        <f>TRUNC(F65*L65,2)</f>
        <v>55837.16</v>
      </c>
      <c r="S65" s="19">
        <f>TRUNC($U$6*J65,2)</f>
        <v>9.34</v>
      </c>
      <c r="T65" s="19">
        <f>TRUNC($U$6*K65,2)</f>
        <v>2.2400000000000002</v>
      </c>
      <c r="U65" s="19">
        <f t="shared" si="35"/>
        <v>11.58</v>
      </c>
      <c r="V65" s="19">
        <f>S65+J65</f>
        <v>156.01</v>
      </c>
      <c r="W65" s="19">
        <f>T65+K65</f>
        <v>37.46</v>
      </c>
      <c r="X65" s="19">
        <f t="shared" si="36"/>
        <v>193.47</v>
      </c>
      <c r="Y65" s="19">
        <f t="shared" si="37"/>
        <v>47895.07</v>
      </c>
      <c r="Z65" s="19">
        <f t="shared" si="38"/>
        <v>11500.22</v>
      </c>
      <c r="AA65" s="19">
        <f t="shared" si="3"/>
        <v>59395.29</v>
      </c>
      <c r="AB65" s="72"/>
    </row>
    <row r="66" spans="1:28" ht="10.5" customHeight="1">
      <c r="A66" s="9" t="s">
        <v>29</v>
      </c>
      <c r="B66" s="6" t="s">
        <v>158</v>
      </c>
      <c r="C66" s="6" t="s">
        <v>159</v>
      </c>
      <c r="D66" s="6" t="s">
        <v>160</v>
      </c>
      <c r="E66" s="6" t="s">
        <v>73</v>
      </c>
      <c r="F66" s="19">
        <v>119</v>
      </c>
      <c r="G66" s="19">
        <v>999.54</v>
      </c>
      <c r="H66" s="19">
        <v>224.9</v>
      </c>
      <c r="I66" s="19">
        <v>1224.44</v>
      </c>
      <c r="J66" s="19">
        <v>1249.43</v>
      </c>
      <c r="K66" s="19">
        <v>281.12</v>
      </c>
      <c r="L66" s="19">
        <v>1530.55</v>
      </c>
      <c r="M66" s="19">
        <v>148682.17000000001</v>
      </c>
      <c r="N66" s="19">
        <v>33453.58</v>
      </c>
      <c r="O66" s="19">
        <v>182135.75</v>
      </c>
      <c r="P66" s="19">
        <v>1.39</v>
      </c>
      <c r="Q66" s="85"/>
      <c r="R66" s="94">
        <f>TRUNC(F66*L66,2)</f>
        <v>182135.45</v>
      </c>
      <c r="S66" s="19">
        <f>TRUNC($U$6*J66,2)</f>
        <v>79.58</v>
      </c>
      <c r="T66" s="19">
        <f>TRUNC($U$6*K66,2)</f>
        <v>17.899999999999999</v>
      </c>
      <c r="U66" s="19">
        <f t="shared" si="35"/>
        <v>97.47999999999999</v>
      </c>
      <c r="V66" s="19">
        <f>S66+J66</f>
        <v>1329.01</v>
      </c>
      <c r="W66" s="19">
        <f>T66+K66</f>
        <v>299.02</v>
      </c>
      <c r="X66" s="19">
        <f t="shared" si="36"/>
        <v>1628.03</v>
      </c>
      <c r="Y66" s="19">
        <f t="shared" si="37"/>
        <v>158152.19</v>
      </c>
      <c r="Z66" s="19">
        <f t="shared" si="38"/>
        <v>35583.379999999997</v>
      </c>
      <c r="AA66" s="19">
        <f t="shared" si="3"/>
        <v>193735.57</v>
      </c>
      <c r="AB66" s="72"/>
    </row>
    <row r="67" spans="1:28" ht="10.5" customHeight="1">
      <c r="A67" s="32" t="s">
        <v>161</v>
      </c>
      <c r="B67" s="5"/>
      <c r="C67" s="5"/>
      <c r="D67" s="32" t="s">
        <v>162</v>
      </c>
      <c r="E67" s="5"/>
      <c r="F67" s="18"/>
      <c r="G67" s="18"/>
      <c r="H67" s="18"/>
      <c r="I67" s="18"/>
      <c r="J67" s="18"/>
      <c r="K67" s="18"/>
      <c r="L67" s="18"/>
      <c r="M67" s="33">
        <v>79252.77</v>
      </c>
      <c r="N67" s="33">
        <v>43204.23</v>
      </c>
      <c r="O67" s="33">
        <v>122457</v>
      </c>
      <c r="P67" s="33">
        <v>0.93</v>
      </c>
      <c r="Q67" s="84"/>
      <c r="R67" s="94">
        <f>TRUNC(F67*L67,2)</f>
        <v>0</v>
      </c>
      <c r="S67" s="18"/>
      <c r="T67" s="18"/>
      <c r="U67" s="18"/>
      <c r="V67" s="18"/>
      <c r="W67" s="18"/>
      <c r="X67" s="18"/>
      <c r="Y67" s="18"/>
      <c r="Z67" s="18"/>
      <c r="AA67" s="18"/>
      <c r="AB67" s="72"/>
    </row>
    <row r="68" spans="1:28" ht="10.5" customHeight="1">
      <c r="A68" s="9" t="s">
        <v>18</v>
      </c>
      <c r="B68" s="6" t="s">
        <v>163</v>
      </c>
      <c r="C68" s="6" t="s">
        <v>20</v>
      </c>
      <c r="D68" s="6" t="s">
        <v>164</v>
      </c>
      <c r="E68" s="7" t="s">
        <v>22</v>
      </c>
      <c r="F68" s="19">
        <v>1</v>
      </c>
      <c r="G68" s="19">
        <v>1646.95</v>
      </c>
      <c r="H68" s="19">
        <v>173.38</v>
      </c>
      <c r="I68" s="19">
        <v>1820.33</v>
      </c>
      <c r="J68" s="19">
        <v>2058.69</v>
      </c>
      <c r="K68" s="19">
        <v>216.72</v>
      </c>
      <c r="L68" s="19">
        <v>2275.41</v>
      </c>
      <c r="M68" s="19">
        <v>2058.69</v>
      </c>
      <c r="N68" s="19">
        <v>216.72</v>
      </c>
      <c r="O68" s="19">
        <v>2275.41</v>
      </c>
      <c r="P68" s="19">
        <v>0.02</v>
      </c>
      <c r="Q68" s="85"/>
      <c r="R68" s="94">
        <f>TRUNC(F68*L68,2)</f>
        <v>2275.41</v>
      </c>
      <c r="S68" s="19">
        <f>TRUNC($U$6*J68,2)</f>
        <v>131.13</v>
      </c>
      <c r="T68" s="19">
        <f>TRUNC($U$6*K68,2)</f>
        <v>13.8</v>
      </c>
      <c r="U68" s="19">
        <f t="shared" ref="U68:U71" si="39">S68+T68</f>
        <v>144.93</v>
      </c>
      <c r="V68" s="19">
        <f>S68+J68</f>
        <v>2189.8200000000002</v>
      </c>
      <c r="W68" s="19">
        <f>T68+K68</f>
        <v>230.52</v>
      </c>
      <c r="X68" s="19">
        <f t="shared" ref="X68:X71" si="40">V68+W68</f>
        <v>2420.34</v>
      </c>
      <c r="Y68" s="19">
        <f t="shared" ref="Y68:Y71" si="41">TRUNC(V68*$F68,2)</f>
        <v>2189.8200000000002</v>
      </c>
      <c r="Z68" s="19">
        <f t="shared" ref="Z68:Z71" si="42">TRUNC(W68*$F68,2)</f>
        <v>230.52</v>
      </c>
      <c r="AA68" s="19">
        <f t="shared" si="3"/>
        <v>2420.34</v>
      </c>
      <c r="AB68" s="72"/>
    </row>
    <row r="69" spans="1:28" ht="10.5" customHeight="1">
      <c r="A69" s="9" t="s">
        <v>23</v>
      </c>
      <c r="B69" s="6" t="s">
        <v>165</v>
      </c>
      <c r="C69" s="6" t="s">
        <v>20</v>
      </c>
      <c r="D69" s="6" t="s">
        <v>166</v>
      </c>
      <c r="E69" s="7" t="s">
        <v>22</v>
      </c>
      <c r="F69" s="19">
        <v>10</v>
      </c>
      <c r="G69" s="19">
        <v>887.05</v>
      </c>
      <c r="H69" s="19">
        <v>591.36</v>
      </c>
      <c r="I69" s="19">
        <v>1478.41</v>
      </c>
      <c r="J69" s="19">
        <v>1108.81</v>
      </c>
      <c r="K69" s="19">
        <v>739.2</v>
      </c>
      <c r="L69" s="19">
        <v>1848.01</v>
      </c>
      <c r="M69" s="19">
        <v>11088.13</v>
      </c>
      <c r="N69" s="19">
        <v>7392</v>
      </c>
      <c r="O69" s="19">
        <v>18480.13</v>
      </c>
      <c r="P69" s="19">
        <v>0.14000000000000001</v>
      </c>
      <c r="Q69" s="85"/>
      <c r="R69" s="94">
        <f>TRUNC(F69*L69,2)</f>
        <v>18480.099999999999</v>
      </c>
      <c r="S69" s="19">
        <f>TRUNC($U$6*J69,2)</f>
        <v>70.63</v>
      </c>
      <c r="T69" s="19">
        <f>TRUNC($U$6*K69,2)</f>
        <v>47.08</v>
      </c>
      <c r="U69" s="19">
        <f t="shared" si="39"/>
        <v>117.71</v>
      </c>
      <c r="V69" s="19">
        <f>S69+J69</f>
        <v>1179.44</v>
      </c>
      <c r="W69" s="19">
        <f>T69+K69</f>
        <v>786.28000000000009</v>
      </c>
      <c r="X69" s="19">
        <f t="shared" si="40"/>
        <v>1965.7200000000003</v>
      </c>
      <c r="Y69" s="19">
        <f t="shared" si="41"/>
        <v>11794.4</v>
      </c>
      <c r="Z69" s="19">
        <f t="shared" si="42"/>
        <v>7862.8</v>
      </c>
      <c r="AA69" s="19">
        <f t="shared" si="3"/>
        <v>19657.2</v>
      </c>
      <c r="AB69" s="72"/>
    </row>
    <row r="70" spans="1:28" ht="32.25" customHeight="1">
      <c r="A70" s="9" t="s">
        <v>26</v>
      </c>
      <c r="B70" s="6" t="s">
        <v>167</v>
      </c>
      <c r="C70" s="6" t="s">
        <v>20</v>
      </c>
      <c r="D70" s="6" t="s">
        <v>168</v>
      </c>
      <c r="E70" s="7" t="s">
        <v>22</v>
      </c>
      <c r="F70" s="19">
        <v>3</v>
      </c>
      <c r="G70" s="19">
        <v>888.48</v>
      </c>
      <c r="H70" s="19">
        <v>478.41</v>
      </c>
      <c r="I70" s="19">
        <v>1366.89</v>
      </c>
      <c r="J70" s="19">
        <v>1110.5999999999999</v>
      </c>
      <c r="K70" s="19">
        <v>598.01</v>
      </c>
      <c r="L70" s="19">
        <v>1708.61</v>
      </c>
      <c r="M70" s="19">
        <v>3331.79</v>
      </c>
      <c r="N70" s="19">
        <v>1794.04</v>
      </c>
      <c r="O70" s="19">
        <v>5125.84</v>
      </c>
      <c r="P70" s="19">
        <v>0.04</v>
      </c>
      <c r="Q70" s="85"/>
      <c r="R70" s="94">
        <f>TRUNC(F70*L70,2)</f>
        <v>5125.83</v>
      </c>
      <c r="S70" s="19">
        <f>TRUNC($U$6*J70,2)</f>
        <v>70.739999999999995</v>
      </c>
      <c r="T70" s="19">
        <f>TRUNC($U$6*K70,2)</f>
        <v>38.090000000000003</v>
      </c>
      <c r="U70" s="19">
        <f t="shared" si="39"/>
        <v>108.83</v>
      </c>
      <c r="V70" s="19">
        <f>S70+J70</f>
        <v>1181.3399999999999</v>
      </c>
      <c r="W70" s="19">
        <f>T70+K70</f>
        <v>636.1</v>
      </c>
      <c r="X70" s="19">
        <f t="shared" si="40"/>
        <v>1817.44</v>
      </c>
      <c r="Y70" s="19">
        <f t="shared" si="41"/>
        <v>3544.02</v>
      </c>
      <c r="Z70" s="19">
        <f t="shared" si="42"/>
        <v>1908.3</v>
      </c>
      <c r="AA70" s="19">
        <f t="shared" si="3"/>
        <v>5452.32</v>
      </c>
      <c r="AB70" s="72"/>
    </row>
    <row r="71" spans="1:28" ht="39.75" customHeight="1">
      <c r="A71" s="9" t="s">
        <v>29</v>
      </c>
      <c r="B71" s="6" t="s">
        <v>169</v>
      </c>
      <c r="C71" s="6" t="s">
        <v>20</v>
      </c>
      <c r="D71" s="6" t="s">
        <v>170</v>
      </c>
      <c r="E71" s="7" t="s">
        <v>22</v>
      </c>
      <c r="F71" s="19">
        <v>59</v>
      </c>
      <c r="G71" s="19">
        <v>851.18</v>
      </c>
      <c r="H71" s="19">
        <v>458.33</v>
      </c>
      <c r="I71" s="19">
        <v>1309.5</v>
      </c>
      <c r="J71" s="19">
        <v>1063.97</v>
      </c>
      <c r="K71" s="19">
        <v>572.91</v>
      </c>
      <c r="L71" s="19">
        <v>1636.88</v>
      </c>
      <c r="M71" s="19">
        <v>62774.16</v>
      </c>
      <c r="N71" s="19">
        <v>33801.47</v>
      </c>
      <c r="O71" s="19">
        <v>96575.63</v>
      </c>
      <c r="P71" s="19">
        <v>0.74</v>
      </c>
      <c r="Q71" s="85"/>
      <c r="R71" s="94">
        <f>TRUNC(F71*L71,2)</f>
        <v>96575.92</v>
      </c>
      <c r="S71" s="19">
        <f>TRUNC($U$6*J71,2)</f>
        <v>67.77</v>
      </c>
      <c r="T71" s="19">
        <f>TRUNC($U$6*K71,2)</f>
        <v>36.49</v>
      </c>
      <c r="U71" s="19">
        <f t="shared" si="39"/>
        <v>104.25999999999999</v>
      </c>
      <c r="V71" s="19">
        <f>S71+J71</f>
        <v>1131.74</v>
      </c>
      <c r="W71" s="19">
        <f>T71+K71</f>
        <v>609.4</v>
      </c>
      <c r="X71" s="19">
        <f t="shared" si="40"/>
        <v>1741.1399999999999</v>
      </c>
      <c r="Y71" s="19">
        <f t="shared" si="41"/>
        <v>66772.66</v>
      </c>
      <c r="Z71" s="19">
        <f t="shared" si="42"/>
        <v>35954.6</v>
      </c>
      <c r="AA71" s="19">
        <f t="shared" si="3"/>
        <v>102727.26000000001</v>
      </c>
      <c r="AB71" s="72"/>
    </row>
    <row r="72" spans="1:28" ht="10.5" customHeight="1">
      <c r="A72" s="32" t="s">
        <v>171</v>
      </c>
      <c r="B72" s="5"/>
      <c r="C72" s="5"/>
      <c r="D72" s="32" t="s">
        <v>172</v>
      </c>
      <c r="E72" s="5"/>
      <c r="F72" s="18"/>
      <c r="G72" s="18"/>
      <c r="H72" s="18"/>
      <c r="I72" s="18"/>
      <c r="J72" s="18"/>
      <c r="K72" s="18"/>
      <c r="L72" s="18"/>
      <c r="M72" s="33">
        <v>210967.97</v>
      </c>
      <c r="N72" s="33">
        <v>69156.009999999995</v>
      </c>
      <c r="O72" s="33">
        <v>280123.98</v>
      </c>
      <c r="P72" s="33">
        <v>0.31</v>
      </c>
      <c r="Q72" s="84"/>
      <c r="R72" s="94">
        <f>TRUNC(F72*L72,2)</f>
        <v>0</v>
      </c>
      <c r="S72" s="18"/>
      <c r="T72" s="18"/>
      <c r="U72" s="18"/>
      <c r="V72" s="18"/>
      <c r="W72" s="18"/>
      <c r="X72" s="18"/>
      <c r="Y72" s="18"/>
      <c r="Z72" s="18"/>
      <c r="AA72" s="18"/>
      <c r="AB72" s="72"/>
    </row>
    <row r="73" spans="1:28" ht="31.5" customHeight="1">
      <c r="A73" s="9" t="s">
        <v>18</v>
      </c>
      <c r="B73" s="6" t="s">
        <v>173</v>
      </c>
      <c r="C73" s="6" t="s">
        <v>20</v>
      </c>
      <c r="D73" s="6" t="s">
        <v>174</v>
      </c>
      <c r="E73" s="6" t="s">
        <v>73</v>
      </c>
      <c r="F73" s="19">
        <v>19.25</v>
      </c>
      <c r="G73" s="19">
        <v>739.49</v>
      </c>
      <c r="H73" s="19">
        <v>316.92</v>
      </c>
      <c r="I73" s="19">
        <v>1056.4100000000001</v>
      </c>
      <c r="J73" s="19">
        <v>924.36</v>
      </c>
      <c r="K73" s="19">
        <v>396.15</v>
      </c>
      <c r="L73" s="19">
        <v>1320.51</v>
      </c>
      <c r="M73" s="19">
        <v>17793.91</v>
      </c>
      <c r="N73" s="19">
        <v>7625.96</v>
      </c>
      <c r="O73" s="19">
        <v>25419.87</v>
      </c>
      <c r="P73" s="19">
        <v>0.19</v>
      </c>
      <c r="Q73" s="85"/>
      <c r="R73" s="94">
        <f>TRUNC(F73*L73,2)</f>
        <v>25419.81</v>
      </c>
      <c r="S73" s="19">
        <f>TRUNC($U$6*J73,2)</f>
        <v>58.88</v>
      </c>
      <c r="T73" s="19">
        <f>TRUNC($U$6*K73,2)</f>
        <v>25.23</v>
      </c>
      <c r="U73" s="19">
        <f t="shared" ref="U73:U82" si="43">S73+T73</f>
        <v>84.11</v>
      </c>
      <c r="V73" s="19">
        <f>S73+J73</f>
        <v>983.24</v>
      </c>
      <c r="W73" s="19">
        <f>T73+K73</f>
        <v>421.38</v>
      </c>
      <c r="X73" s="19">
        <f t="shared" ref="X73:X82" si="44">V73+W73</f>
        <v>1404.62</v>
      </c>
      <c r="Y73" s="19">
        <f t="shared" ref="Y73:Y82" si="45">TRUNC(V73*$F73,2)</f>
        <v>18927.37</v>
      </c>
      <c r="Z73" s="19">
        <f t="shared" ref="Z73:Z82" si="46">TRUNC(W73*$F73,2)</f>
        <v>8111.56</v>
      </c>
      <c r="AA73" s="19">
        <f t="shared" si="3"/>
        <v>27038.93</v>
      </c>
      <c r="AB73" s="72"/>
    </row>
    <row r="74" spans="1:28" ht="32.25" customHeight="1">
      <c r="A74" s="9" t="s">
        <v>23</v>
      </c>
      <c r="B74" s="6" t="s">
        <v>175</v>
      </c>
      <c r="C74" s="6" t="s">
        <v>20</v>
      </c>
      <c r="D74" s="6" t="s">
        <v>176</v>
      </c>
      <c r="E74" s="6" t="s">
        <v>73</v>
      </c>
      <c r="F74" s="19">
        <v>1.54</v>
      </c>
      <c r="G74" s="19">
        <v>804.23</v>
      </c>
      <c r="H74" s="19">
        <v>344.67</v>
      </c>
      <c r="I74" s="19">
        <v>1148.9000000000001</v>
      </c>
      <c r="J74" s="19">
        <v>1005.29</v>
      </c>
      <c r="K74" s="19">
        <v>430.84</v>
      </c>
      <c r="L74" s="19">
        <v>1436.13</v>
      </c>
      <c r="M74" s="19">
        <v>1548.14</v>
      </c>
      <c r="N74" s="19">
        <v>663.49</v>
      </c>
      <c r="O74" s="19">
        <v>2211.63</v>
      </c>
      <c r="P74" s="19">
        <v>0.02</v>
      </c>
      <c r="Q74" s="85"/>
      <c r="R74" s="94">
        <f>TRUNC(F74*L74,2)</f>
        <v>2211.64</v>
      </c>
      <c r="S74" s="19">
        <f>TRUNC($U$6*J74,2)</f>
        <v>64.03</v>
      </c>
      <c r="T74" s="19">
        <f>TRUNC($U$6*K74,2)</f>
        <v>27.44</v>
      </c>
      <c r="U74" s="19">
        <f t="shared" si="43"/>
        <v>91.47</v>
      </c>
      <c r="V74" s="19">
        <f>S74+J74</f>
        <v>1069.32</v>
      </c>
      <c r="W74" s="19">
        <f>T74+K74</f>
        <v>458.28</v>
      </c>
      <c r="X74" s="19">
        <f t="shared" si="44"/>
        <v>1527.6</v>
      </c>
      <c r="Y74" s="19">
        <f t="shared" si="45"/>
        <v>1646.75</v>
      </c>
      <c r="Z74" s="19">
        <f t="shared" si="46"/>
        <v>705.75</v>
      </c>
      <c r="AA74" s="19">
        <f t="shared" si="3"/>
        <v>2352.5</v>
      </c>
      <c r="AB74" s="72"/>
    </row>
    <row r="75" spans="1:28" ht="23.25" customHeight="1">
      <c r="A75" s="9" t="s">
        <v>26</v>
      </c>
      <c r="B75" s="6" t="s">
        <v>175</v>
      </c>
      <c r="C75" s="6" t="s">
        <v>20</v>
      </c>
      <c r="D75" s="6" t="s">
        <v>177</v>
      </c>
      <c r="E75" s="6" t="s">
        <v>22</v>
      </c>
      <c r="F75" s="19">
        <v>8.9600000000000009</v>
      </c>
      <c r="G75" s="19">
        <v>804.23</v>
      </c>
      <c r="H75" s="19">
        <v>344.67</v>
      </c>
      <c r="I75" s="19">
        <v>1148.9000000000001</v>
      </c>
      <c r="J75" s="19">
        <v>1005.29</v>
      </c>
      <c r="K75" s="19">
        <v>430.84</v>
      </c>
      <c r="L75" s="19">
        <v>1436.13</v>
      </c>
      <c r="M75" s="19">
        <v>9007.3799999999992</v>
      </c>
      <c r="N75" s="19">
        <v>3860.3</v>
      </c>
      <c r="O75" s="19">
        <v>12867.68</v>
      </c>
      <c r="P75" s="19">
        <v>0.1</v>
      </c>
      <c r="Q75" s="85"/>
      <c r="R75" s="94">
        <f>TRUNC(F75*L75,2)</f>
        <v>12867.72</v>
      </c>
      <c r="S75" s="19">
        <f>TRUNC($U$6*J75,2)</f>
        <v>64.03</v>
      </c>
      <c r="T75" s="19">
        <f>TRUNC($U$6*K75,2)</f>
        <v>27.44</v>
      </c>
      <c r="U75" s="19">
        <f t="shared" si="43"/>
        <v>91.47</v>
      </c>
      <c r="V75" s="19">
        <f>S75+J75</f>
        <v>1069.32</v>
      </c>
      <c r="W75" s="19">
        <f>T75+K75</f>
        <v>458.28</v>
      </c>
      <c r="X75" s="19">
        <f t="shared" si="44"/>
        <v>1527.6</v>
      </c>
      <c r="Y75" s="19">
        <f t="shared" si="45"/>
        <v>9581.1</v>
      </c>
      <c r="Z75" s="19">
        <f t="shared" si="46"/>
        <v>4106.18</v>
      </c>
      <c r="AA75" s="19">
        <f t="shared" si="3"/>
        <v>13687.28</v>
      </c>
      <c r="AB75" s="72"/>
    </row>
    <row r="76" spans="1:28" ht="10.5" customHeight="1">
      <c r="A76" s="9" t="s">
        <v>29</v>
      </c>
      <c r="B76" s="6" t="s">
        <v>178</v>
      </c>
      <c r="C76" s="6" t="s">
        <v>159</v>
      </c>
      <c r="D76" s="6" t="s">
        <v>179</v>
      </c>
      <c r="E76" s="6" t="s">
        <v>22</v>
      </c>
      <c r="F76" s="19">
        <v>16</v>
      </c>
      <c r="G76" s="19">
        <v>5356.26</v>
      </c>
      <c r="H76" s="19">
        <v>2295.54</v>
      </c>
      <c r="I76" s="19">
        <v>7651.8</v>
      </c>
      <c r="J76" s="19">
        <v>6695.33</v>
      </c>
      <c r="K76" s="19">
        <v>2869.43</v>
      </c>
      <c r="L76" s="19">
        <v>9564.75</v>
      </c>
      <c r="M76" s="19">
        <v>107125.2</v>
      </c>
      <c r="N76" s="19">
        <v>45910.8</v>
      </c>
      <c r="O76" s="19">
        <v>153036</v>
      </c>
      <c r="P76" s="19">
        <v>1.17</v>
      </c>
      <c r="Q76" s="85"/>
      <c r="R76" s="94">
        <f>TRUNC(F76*L76,2)</f>
        <v>153036</v>
      </c>
      <c r="S76" s="19">
        <f>TRUNC($U$6*J76,2)</f>
        <v>426.49</v>
      </c>
      <c r="T76" s="19">
        <f>TRUNC($U$6*K76,2)</f>
        <v>182.78</v>
      </c>
      <c r="U76" s="19">
        <f t="shared" si="43"/>
        <v>609.27</v>
      </c>
      <c r="V76" s="19">
        <f>S76+J76</f>
        <v>7121.82</v>
      </c>
      <c r="W76" s="19">
        <f>T76+K76</f>
        <v>3052.21</v>
      </c>
      <c r="X76" s="19">
        <f t="shared" si="44"/>
        <v>10174.029999999999</v>
      </c>
      <c r="Y76" s="19">
        <f t="shared" si="45"/>
        <v>113949.12</v>
      </c>
      <c r="Z76" s="19">
        <f t="shared" si="46"/>
        <v>48835.360000000001</v>
      </c>
      <c r="AA76" s="19">
        <f t="shared" ref="AA76:AA138" si="47">Y76+Z76</f>
        <v>162784.47999999998</v>
      </c>
      <c r="AB76" s="72"/>
    </row>
    <row r="77" spans="1:28" ht="10.5" customHeight="1">
      <c r="A77" s="9" t="s">
        <v>32</v>
      </c>
      <c r="B77" s="6" t="s">
        <v>180</v>
      </c>
      <c r="C77" s="6" t="s">
        <v>20</v>
      </c>
      <c r="D77" s="6" t="s">
        <v>181</v>
      </c>
      <c r="E77" s="6" t="s">
        <v>73</v>
      </c>
      <c r="F77" s="19">
        <v>9.4499999999999993</v>
      </c>
      <c r="G77" s="19">
        <v>996.79</v>
      </c>
      <c r="H77" s="19">
        <v>12.16</v>
      </c>
      <c r="I77" s="19">
        <v>1008.95</v>
      </c>
      <c r="J77" s="19">
        <v>1245.99</v>
      </c>
      <c r="K77" s="19">
        <v>15.2</v>
      </c>
      <c r="L77" s="19">
        <v>1261.19</v>
      </c>
      <c r="M77" s="19">
        <v>11774.58</v>
      </c>
      <c r="N77" s="19">
        <v>143.63999999999999</v>
      </c>
      <c r="O77" s="19">
        <v>11918.22</v>
      </c>
      <c r="P77" s="19">
        <v>0.09</v>
      </c>
      <c r="Q77" s="85"/>
      <c r="R77" s="94">
        <f>TRUNC(F77*L77,2)</f>
        <v>11918.24</v>
      </c>
      <c r="S77" s="19">
        <f>TRUNC($U$6*J77,2)</f>
        <v>79.36</v>
      </c>
      <c r="T77" s="19">
        <f>TRUNC($U$6*K77,2)</f>
        <v>0.96</v>
      </c>
      <c r="U77" s="19">
        <f t="shared" si="43"/>
        <v>80.319999999999993</v>
      </c>
      <c r="V77" s="19">
        <f>S77+J77</f>
        <v>1325.35</v>
      </c>
      <c r="W77" s="19">
        <f>T77+K77</f>
        <v>16.16</v>
      </c>
      <c r="X77" s="19">
        <f t="shared" si="44"/>
        <v>1341.51</v>
      </c>
      <c r="Y77" s="19">
        <f t="shared" si="45"/>
        <v>12524.55</v>
      </c>
      <c r="Z77" s="19">
        <f t="shared" si="46"/>
        <v>152.71</v>
      </c>
      <c r="AA77" s="19">
        <f t="shared" si="47"/>
        <v>12677.259999999998</v>
      </c>
      <c r="AB77" s="72"/>
    </row>
    <row r="78" spans="1:28" ht="10.5" customHeight="1">
      <c r="A78" s="9" t="s">
        <v>55</v>
      </c>
      <c r="B78" s="6" t="s">
        <v>182</v>
      </c>
      <c r="C78" s="6" t="s">
        <v>159</v>
      </c>
      <c r="D78" s="6" t="s">
        <v>183</v>
      </c>
      <c r="E78" s="6" t="s">
        <v>22</v>
      </c>
      <c r="F78" s="19">
        <v>1</v>
      </c>
      <c r="G78" s="19">
        <v>17079.689999999999</v>
      </c>
      <c r="H78" s="19">
        <v>1374</v>
      </c>
      <c r="I78" s="19">
        <v>18453.689999999999</v>
      </c>
      <c r="J78" s="19">
        <v>21349.61</v>
      </c>
      <c r="K78" s="19">
        <v>1717.5</v>
      </c>
      <c r="L78" s="19">
        <v>23067.11</v>
      </c>
      <c r="M78" s="19">
        <v>21349.61</v>
      </c>
      <c r="N78" s="19">
        <v>1717.5</v>
      </c>
      <c r="O78" s="19">
        <v>23067.11</v>
      </c>
      <c r="P78" s="19">
        <v>0.18</v>
      </c>
      <c r="Q78" s="85"/>
      <c r="R78" s="94">
        <f>TRUNC(F78*L78,2)</f>
        <v>23067.11</v>
      </c>
      <c r="S78" s="19">
        <f>TRUNC($U$6*J78,2)</f>
        <v>1359.97</v>
      </c>
      <c r="T78" s="19">
        <f>TRUNC($U$6*K78,2)</f>
        <v>109.4</v>
      </c>
      <c r="U78" s="19">
        <f t="shared" si="43"/>
        <v>1469.3700000000001</v>
      </c>
      <c r="V78" s="19">
        <f>S78+J78</f>
        <v>22709.58</v>
      </c>
      <c r="W78" s="19">
        <f>T78+K78</f>
        <v>1826.9</v>
      </c>
      <c r="X78" s="19">
        <f t="shared" si="44"/>
        <v>24536.480000000003</v>
      </c>
      <c r="Y78" s="19">
        <f t="shared" si="45"/>
        <v>22709.58</v>
      </c>
      <c r="Z78" s="19">
        <f t="shared" si="46"/>
        <v>1826.9</v>
      </c>
      <c r="AA78" s="19">
        <f t="shared" si="47"/>
        <v>24536.480000000003</v>
      </c>
      <c r="AB78" s="72"/>
    </row>
    <row r="79" spans="1:28" ht="10.5" customHeight="1">
      <c r="A79" s="9" t="s">
        <v>85</v>
      </c>
      <c r="B79" s="6" t="s">
        <v>184</v>
      </c>
      <c r="C79" s="6" t="s">
        <v>20</v>
      </c>
      <c r="D79" s="6" t="s">
        <v>185</v>
      </c>
      <c r="E79" s="6" t="s">
        <v>22</v>
      </c>
      <c r="F79" s="19">
        <v>5</v>
      </c>
      <c r="G79" s="19">
        <v>3348.9</v>
      </c>
      <c r="H79" s="19">
        <v>264.51</v>
      </c>
      <c r="I79" s="19">
        <v>3613.42</v>
      </c>
      <c r="J79" s="19">
        <v>4186.13</v>
      </c>
      <c r="K79" s="19">
        <v>330.64</v>
      </c>
      <c r="L79" s="19">
        <v>4516.7700000000004</v>
      </c>
      <c r="M79" s="19">
        <v>20930.650000000001</v>
      </c>
      <c r="N79" s="19">
        <v>1653.21</v>
      </c>
      <c r="O79" s="19">
        <v>22583.87</v>
      </c>
      <c r="P79" s="19">
        <v>0.17</v>
      </c>
      <c r="Q79" s="85"/>
      <c r="R79" s="94">
        <f>TRUNC(F79*L79,2)</f>
        <v>22583.85</v>
      </c>
      <c r="S79" s="19">
        <f>TRUNC($U$6*J79,2)</f>
        <v>266.64999999999998</v>
      </c>
      <c r="T79" s="19">
        <f>TRUNC($U$6*K79,2)</f>
        <v>21.06</v>
      </c>
      <c r="U79" s="19">
        <f t="shared" si="43"/>
        <v>287.70999999999998</v>
      </c>
      <c r="V79" s="19">
        <f>S79+J79</f>
        <v>4452.78</v>
      </c>
      <c r="W79" s="19">
        <f>T79+K79</f>
        <v>351.7</v>
      </c>
      <c r="X79" s="19">
        <f t="shared" si="44"/>
        <v>4804.4799999999996</v>
      </c>
      <c r="Y79" s="19">
        <f t="shared" si="45"/>
        <v>22263.9</v>
      </c>
      <c r="Z79" s="19">
        <f t="shared" si="46"/>
        <v>1758.5</v>
      </c>
      <c r="AA79" s="19">
        <f t="shared" si="47"/>
        <v>24022.400000000001</v>
      </c>
      <c r="AB79" s="72"/>
    </row>
    <row r="80" spans="1:28" ht="10.5" customHeight="1">
      <c r="A80" s="9" t="s">
        <v>88</v>
      </c>
      <c r="B80" s="6" t="s">
        <v>186</v>
      </c>
      <c r="C80" s="6" t="s">
        <v>159</v>
      </c>
      <c r="D80" s="6" t="s">
        <v>187</v>
      </c>
      <c r="E80" s="6" t="s">
        <v>22</v>
      </c>
      <c r="F80" s="19">
        <v>1</v>
      </c>
      <c r="G80" s="19">
        <v>7198.56</v>
      </c>
      <c r="H80" s="19">
        <v>1799.64</v>
      </c>
      <c r="I80" s="19">
        <v>8998.2000000000007</v>
      </c>
      <c r="J80" s="19">
        <v>8998.2000000000007</v>
      </c>
      <c r="K80" s="19">
        <v>2249.5500000000002</v>
      </c>
      <c r="L80" s="19">
        <v>11247.75</v>
      </c>
      <c r="M80" s="19">
        <v>8998.2000000000007</v>
      </c>
      <c r="N80" s="19">
        <v>2249.5500000000002</v>
      </c>
      <c r="O80" s="19">
        <v>11247.75</v>
      </c>
      <c r="P80" s="19">
        <v>0.09</v>
      </c>
      <c r="Q80" s="85"/>
      <c r="R80" s="94">
        <f>TRUNC(F80*L80,2)</f>
        <v>11247.75</v>
      </c>
      <c r="S80" s="19">
        <f>TRUNC($U$6*J80,2)</f>
        <v>573.17999999999995</v>
      </c>
      <c r="T80" s="19">
        <f>TRUNC($U$6*K80,2)</f>
        <v>143.29</v>
      </c>
      <c r="U80" s="19">
        <f t="shared" si="43"/>
        <v>716.46999999999991</v>
      </c>
      <c r="V80" s="19">
        <f>S80+J80</f>
        <v>9571.380000000001</v>
      </c>
      <c r="W80" s="19">
        <f>T80+K80</f>
        <v>2392.84</v>
      </c>
      <c r="X80" s="19">
        <f t="shared" si="44"/>
        <v>11964.220000000001</v>
      </c>
      <c r="Y80" s="19">
        <f t="shared" si="45"/>
        <v>9571.3799999999992</v>
      </c>
      <c r="Z80" s="19">
        <f t="shared" si="46"/>
        <v>2392.84</v>
      </c>
      <c r="AA80" s="19">
        <f t="shared" si="47"/>
        <v>11964.22</v>
      </c>
      <c r="AB80" s="72"/>
    </row>
    <row r="81" spans="1:28" ht="24" customHeight="1">
      <c r="A81" s="41" t="s">
        <v>91</v>
      </c>
      <c r="B81" s="38" t="s">
        <v>188</v>
      </c>
      <c r="C81" s="6" t="s">
        <v>20</v>
      </c>
      <c r="D81" s="6" t="s">
        <v>189</v>
      </c>
      <c r="E81" s="38" t="s">
        <v>190</v>
      </c>
      <c r="F81" s="19">
        <v>4</v>
      </c>
      <c r="G81" s="19">
        <v>829.35</v>
      </c>
      <c r="H81" s="19">
        <v>355.44</v>
      </c>
      <c r="I81" s="19">
        <v>1184.79</v>
      </c>
      <c r="J81" s="19">
        <v>1036.69</v>
      </c>
      <c r="K81" s="19">
        <v>444.3</v>
      </c>
      <c r="L81" s="19">
        <v>1480.99</v>
      </c>
      <c r="M81" s="19">
        <v>4146.7700000000004</v>
      </c>
      <c r="N81" s="19">
        <v>1777.19</v>
      </c>
      <c r="O81" s="19">
        <v>5923.95</v>
      </c>
      <c r="P81" s="19">
        <v>0.05</v>
      </c>
      <c r="Q81" s="85"/>
      <c r="R81" s="94">
        <f>TRUNC(F81*L81,2)</f>
        <v>5923.96</v>
      </c>
      <c r="S81" s="19">
        <f>TRUNC($U$6*J81,2)</f>
        <v>66.03</v>
      </c>
      <c r="T81" s="19">
        <f>TRUNC($U$6*K81,2)</f>
        <v>28.3</v>
      </c>
      <c r="U81" s="19">
        <f t="shared" si="43"/>
        <v>94.33</v>
      </c>
      <c r="V81" s="19">
        <f>S81+J81</f>
        <v>1102.72</v>
      </c>
      <c r="W81" s="19">
        <f>T81+K81</f>
        <v>472.6</v>
      </c>
      <c r="X81" s="19">
        <f t="shared" si="44"/>
        <v>1575.3200000000002</v>
      </c>
      <c r="Y81" s="19">
        <f t="shared" si="45"/>
        <v>4410.88</v>
      </c>
      <c r="Z81" s="19">
        <f t="shared" si="46"/>
        <v>1890.4</v>
      </c>
      <c r="AA81" s="19">
        <f t="shared" si="47"/>
        <v>6301.2800000000007</v>
      </c>
      <c r="AB81" s="72"/>
    </row>
    <row r="82" spans="1:28" ht="24" customHeight="1">
      <c r="A82" s="9" t="s">
        <v>94</v>
      </c>
      <c r="B82" s="6" t="s">
        <v>191</v>
      </c>
      <c r="C82" s="6" t="s">
        <v>20</v>
      </c>
      <c r="D82" s="6" t="s">
        <v>192</v>
      </c>
      <c r="E82" s="6" t="s">
        <v>190</v>
      </c>
      <c r="F82" s="23">
        <v>8</v>
      </c>
      <c r="G82" s="19">
        <v>829.35</v>
      </c>
      <c r="H82" s="19">
        <v>355.44</v>
      </c>
      <c r="I82" s="23">
        <v>1184.79</v>
      </c>
      <c r="J82" s="23">
        <v>1036.69</v>
      </c>
      <c r="K82" s="23">
        <v>444.3</v>
      </c>
      <c r="L82" s="23">
        <v>1480.99</v>
      </c>
      <c r="M82" s="23">
        <v>8293.5300000000007</v>
      </c>
      <c r="N82" s="23">
        <v>3554.37</v>
      </c>
      <c r="O82" s="23">
        <v>11847.9</v>
      </c>
      <c r="P82" s="19">
        <v>0.09</v>
      </c>
      <c r="Q82" s="85"/>
      <c r="R82" s="94">
        <f>TRUNC(F82*L82,2)</f>
        <v>11847.92</v>
      </c>
      <c r="S82" s="19">
        <f>TRUNC($U$6*J82,2)</f>
        <v>66.03</v>
      </c>
      <c r="T82" s="19">
        <f>TRUNC($U$6*K82,2)</f>
        <v>28.3</v>
      </c>
      <c r="U82" s="19">
        <f t="shared" si="43"/>
        <v>94.33</v>
      </c>
      <c r="V82" s="19">
        <f>S82+J82</f>
        <v>1102.72</v>
      </c>
      <c r="W82" s="19">
        <f>T82+K82</f>
        <v>472.6</v>
      </c>
      <c r="X82" s="19">
        <f t="shared" si="44"/>
        <v>1575.3200000000002</v>
      </c>
      <c r="Y82" s="19">
        <f t="shared" si="45"/>
        <v>8821.76</v>
      </c>
      <c r="Z82" s="19">
        <f t="shared" si="46"/>
        <v>3780.8</v>
      </c>
      <c r="AA82" s="19">
        <f t="shared" si="47"/>
        <v>12602.560000000001</v>
      </c>
      <c r="AB82" s="72"/>
    </row>
    <row r="83" spans="1:28" ht="10.5" customHeight="1">
      <c r="A83" s="32" t="s">
        <v>193</v>
      </c>
      <c r="B83" s="5"/>
      <c r="C83" s="5"/>
      <c r="D83" s="32" t="s">
        <v>194</v>
      </c>
      <c r="E83" s="5"/>
      <c r="F83" s="18"/>
      <c r="G83" s="18"/>
      <c r="H83" s="18"/>
      <c r="I83" s="18"/>
      <c r="J83" s="18"/>
      <c r="K83" s="18"/>
      <c r="L83" s="18"/>
      <c r="M83" s="33">
        <v>154996.66</v>
      </c>
      <c r="N83" s="33">
        <v>40873.839999999997</v>
      </c>
      <c r="O83" s="33">
        <v>195870.49</v>
      </c>
      <c r="P83" s="33">
        <v>1.5</v>
      </c>
      <c r="Q83" s="84"/>
      <c r="R83" s="94">
        <f>TRUNC(F83*L83,2)</f>
        <v>0</v>
      </c>
      <c r="S83" s="18"/>
      <c r="T83" s="18"/>
      <c r="U83" s="18"/>
      <c r="V83" s="18"/>
      <c r="W83" s="18"/>
      <c r="X83" s="18"/>
      <c r="Y83" s="18"/>
      <c r="Z83" s="18"/>
      <c r="AA83" s="18"/>
      <c r="AB83" s="72"/>
    </row>
    <row r="84" spans="1:28" ht="23.25" customHeight="1">
      <c r="A84" s="9" t="s">
        <v>18</v>
      </c>
      <c r="B84" s="6" t="s">
        <v>195</v>
      </c>
      <c r="C84" s="6" t="s">
        <v>20</v>
      </c>
      <c r="D84" s="6" t="s">
        <v>196</v>
      </c>
      <c r="E84" s="6" t="s">
        <v>22</v>
      </c>
      <c r="F84" s="19">
        <v>46</v>
      </c>
      <c r="G84" s="19">
        <v>1560.32</v>
      </c>
      <c r="H84" s="19">
        <v>520.11</v>
      </c>
      <c r="I84" s="19">
        <v>2080.42</v>
      </c>
      <c r="J84" s="19">
        <v>1950.39</v>
      </c>
      <c r="K84" s="19">
        <v>650.13</v>
      </c>
      <c r="L84" s="19">
        <v>2600.5300000000002</v>
      </c>
      <c r="M84" s="19">
        <v>89718.11</v>
      </c>
      <c r="N84" s="19">
        <v>29906.04</v>
      </c>
      <c r="O84" s="19">
        <v>119624.15</v>
      </c>
      <c r="P84" s="19">
        <v>0.91</v>
      </c>
      <c r="Q84" s="85"/>
      <c r="R84" s="94">
        <f>TRUNC(F84*L84,2)</f>
        <v>119624.38</v>
      </c>
      <c r="S84" s="19">
        <f>TRUNC($U$6*J84,2)</f>
        <v>124.23</v>
      </c>
      <c r="T84" s="19">
        <f>TRUNC($U$6*K84,2)</f>
        <v>41.41</v>
      </c>
      <c r="U84" s="19">
        <f t="shared" ref="U84:U88" si="48">S84+T84</f>
        <v>165.64</v>
      </c>
      <c r="V84" s="19">
        <f>S84+J84</f>
        <v>2074.62</v>
      </c>
      <c r="W84" s="19">
        <f>T84+K84</f>
        <v>691.54</v>
      </c>
      <c r="X84" s="19">
        <f t="shared" ref="X84:X88" si="49">V84+W84</f>
        <v>2766.16</v>
      </c>
      <c r="Y84" s="19">
        <f t="shared" ref="Y84:Y88" si="50">TRUNC(V84*$F84,2)</f>
        <v>95432.52</v>
      </c>
      <c r="Z84" s="19">
        <f t="shared" ref="Z84:Z88" si="51">TRUNC(W84*$F84,2)</f>
        <v>31810.84</v>
      </c>
      <c r="AA84" s="19">
        <f t="shared" si="47"/>
        <v>127243.36</v>
      </c>
      <c r="AB84" s="72"/>
    </row>
    <row r="85" spans="1:28" ht="32.25" customHeight="1">
      <c r="A85" s="9" t="s">
        <v>23</v>
      </c>
      <c r="B85" s="6" t="s">
        <v>197</v>
      </c>
      <c r="C85" s="6" t="s">
        <v>20</v>
      </c>
      <c r="D85" s="6" t="s">
        <v>198</v>
      </c>
      <c r="E85" s="6" t="s">
        <v>22</v>
      </c>
      <c r="F85" s="19">
        <v>3</v>
      </c>
      <c r="G85" s="19">
        <v>3120.64</v>
      </c>
      <c r="H85" s="19">
        <v>1040.21</v>
      </c>
      <c r="I85" s="19">
        <v>4160.8500000000004</v>
      </c>
      <c r="J85" s="19">
        <v>3900.8</v>
      </c>
      <c r="K85" s="19">
        <v>1300.27</v>
      </c>
      <c r="L85" s="19">
        <v>5201.0600000000004</v>
      </c>
      <c r="M85" s="19">
        <v>11702.39</v>
      </c>
      <c r="N85" s="19">
        <v>3900.8</v>
      </c>
      <c r="O85" s="19">
        <v>15603.19</v>
      </c>
      <c r="P85" s="19">
        <v>0.12</v>
      </c>
      <c r="Q85" s="85"/>
      <c r="R85" s="94">
        <f>TRUNC(F85*L85,2)</f>
        <v>15603.18</v>
      </c>
      <c r="S85" s="19">
        <f>TRUNC($U$6*J85,2)</f>
        <v>248.48</v>
      </c>
      <c r="T85" s="19">
        <f>TRUNC($U$6*K85,2)</f>
        <v>82.82</v>
      </c>
      <c r="U85" s="19">
        <f t="shared" si="48"/>
        <v>331.29999999999995</v>
      </c>
      <c r="V85" s="19">
        <f>S85+J85</f>
        <v>4149.28</v>
      </c>
      <c r="W85" s="19">
        <f>T85+K85</f>
        <v>1383.09</v>
      </c>
      <c r="X85" s="19">
        <f t="shared" si="49"/>
        <v>5532.37</v>
      </c>
      <c r="Y85" s="19">
        <f t="shared" si="50"/>
        <v>12447.84</v>
      </c>
      <c r="Z85" s="19">
        <f t="shared" si="51"/>
        <v>4149.2700000000004</v>
      </c>
      <c r="AA85" s="19">
        <f t="shared" si="47"/>
        <v>16597.11</v>
      </c>
      <c r="AB85" s="72"/>
    </row>
    <row r="86" spans="1:28" ht="31.5" customHeight="1">
      <c r="A86" s="9" t="s">
        <v>26</v>
      </c>
      <c r="B86" s="6" t="s">
        <v>199</v>
      </c>
      <c r="C86" s="6" t="s">
        <v>20</v>
      </c>
      <c r="D86" s="2" t="s">
        <v>200</v>
      </c>
      <c r="E86" s="6" t="s">
        <v>22</v>
      </c>
      <c r="F86" s="19">
        <v>1</v>
      </c>
      <c r="G86" s="19">
        <v>17841.5</v>
      </c>
      <c r="H86" s="19">
        <v>2379.39</v>
      </c>
      <c r="I86" s="19">
        <v>20220.89</v>
      </c>
      <c r="J86" s="19">
        <v>22301.87</v>
      </c>
      <c r="K86" s="19">
        <v>2974.24</v>
      </c>
      <c r="L86" s="19">
        <v>25276.11</v>
      </c>
      <c r="M86" s="19">
        <v>22301.87</v>
      </c>
      <c r="N86" s="19">
        <v>2974.24</v>
      </c>
      <c r="O86" s="19">
        <v>25276.11</v>
      </c>
      <c r="P86" s="19">
        <v>0.19</v>
      </c>
      <c r="Q86" s="85"/>
      <c r="R86" s="94">
        <f>TRUNC(F86*L86,2)</f>
        <v>25276.11</v>
      </c>
      <c r="S86" s="19">
        <f>TRUNC($U$6*J86,2)</f>
        <v>1420.62</v>
      </c>
      <c r="T86" s="19">
        <f>TRUNC($U$6*K86,2)</f>
        <v>189.45</v>
      </c>
      <c r="U86" s="19">
        <f t="shared" si="48"/>
        <v>1610.07</v>
      </c>
      <c r="V86" s="19">
        <f>S86+J86</f>
        <v>23722.489999999998</v>
      </c>
      <c r="W86" s="19">
        <f>T86+K86</f>
        <v>3163.6899999999996</v>
      </c>
      <c r="X86" s="19">
        <f t="shared" si="49"/>
        <v>26886.179999999997</v>
      </c>
      <c r="Y86" s="19">
        <f t="shared" si="50"/>
        <v>23722.49</v>
      </c>
      <c r="Z86" s="19">
        <f t="shared" si="51"/>
        <v>3163.69</v>
      </c>
      <c r="AA86" s="19">
        <f t="shared" si="47"/>
        <v>26886.18</v>
      </c>
      <c r="AB86" s="72"/>
    </row>
    <row r="87" spans="1:28" ht="10.5" customHeight="1">
      <c r="A87" s="9" t="s">
        <v>29</v>
      </c>
      <c r="B87" s="6" t="s">
        <v>201</v>
      </c>
      <c r="C87" s="6" t="s">
        <v>20</v>
      </c>
      <c r="D87" s="6" t="s">
        <v>202</v>
      </c>
      <c r="E87" s="6" t="s">
        <v>45</v>
      </c>
      <c r="F87" s="19">
        <v>14</v>
      </c>
      <c r="G87" s="19">
        <v>806.29</v>
      </c>
      <c r="H87" s="19">
        <v>96.62</v>
      </c>
      <c r="I87" s="19">
        <v>902.91</v>
      </c>
      <c r="J87" s="19">
        <v>1007.86</v>
      </c>
      <c r="K87" s="19">
        <v>120.78</v>
      </c>
      <c r="L87" s="19">
        <v>1128.6400000000001</v>
      </c>
      <c r="M87" s="19">
        <v>14110.1</v>
      </c>
      <c r="N87" s="19">
        <v>1690.85</v>
      </c>
      <c r="O87" s="19">
        <v>15800.95</v>
      </c>
      <c r="P87" s="19">
        <v>0.12</v>
      </c>
      <c r="Q87" s="85"/>
      <c r="R87" s="94">
        <f>TRUNC(F87*L87,2)</f>
        <v>15800.96</v>
      </c>
      <c r="S87" s="19">
        <f>TRUNC($U$6*J87,2)</f>
        <v>64.2</v>
      </c>
      <c r="T87" s="19">
        <f>TRUNC($U$6*K87,2)</f>
        <v>7.69</v>
      </c>
      <c r="U87" s="19">
        <f t="shared" si="48"/>
        <v>71.89</v>
      </c>
      <c r="V87" s="19">
        <f>S87+J87</f>
        <v>1072.06</v>
      </c>
      <c r="W87" s="19">
        <f>T87+K87</f>
        <v>128.47</v>
      </c>
      <c r="X87" s="19">
        <f t="shared" si="49"/>
        <v>1200.53</v>
      </c>
      <c r="Y87" s="19">
        <f t="shared" si="50"/>
        <v>15008.84</v>
      </c>
      <c r="Z87" s="19">
        <f t="shared" si="51"/>
        <v>1798.58</v>
      </c>
      <c r="AA87" s="19">
        <f t="shared" si="47"/>
        <v>16807.419999999998</v>
      </c>
      <c r="AB87" s="72"/>
    </row>
    <row r="88" spans="1:28" ht="10.5" customHeight="1">
      <c r="A88" s="9" t="s">
        <v>32</v>
      </c>
      <c r="B88" s="6" t="s">
        <v>203</v>
      </c>
      <c r="C88" s="6" t="s">
        <v>20</v>
      </c>
      <c r="D88" s="6" t="s">
        <v>204</v>
      </c>
      <c r="E88" s="6" t="s">
        <v>45</v>
      </c>
      <c r="F88" s="19">
        <v>30</v>
      </c>
      <c r="G88" s="19">
        <v>457.71</v>
      </c>
      <c r="H88" s="19">
        <v>64.05</v>
      </c>
      <c r="I88" s="19">
        <v>521.76</v>
      </c>
      <c r="J88" s="19">
        <v>572.14</v>
      </c>
      <c r="K88" s="19">
        <v>80.06</v>
      </c>
      <c r="L88" s="19">
        <v>652.20000000000005</v>
      </c>
      <c r="M88" s="19">
        <v>17164.18</v>
      </c>
      <c r="N88" s="19">
        <v>2401.91</v>
      </c>
      <c r="O88" s="19">
        <v>19566.09</v>
      </c>
      <c r="P88" s="19">
        <v>0.15</v>
      </c>
      <c r="Q88" s="85"/>
      <c r="R88" s="94">
        <f>TRUNC(F88*L88,2)</f>
        <v>19566</v>
      </c>
      <c r="S88" s="19">
        <f>TRUNC($U$6*J88,2)</f>
        <v>36.44</v>
      </c>
      <c r="T88" s="19">
        <f>TRUNC($U$6*K88,2)</f>
        <v>5.09</v>
      </c>
      <c r="U88" s="19">
        <f t="shared" si="48"/>
        <v>41.53</v>
      </c>
      <c r="V88" s="19">
        <f>S88+J88</f>
        <v>608.57999999999993</v>
      </c>
      <c r="W88" s="19">
        <f>T88+K88</f>
        <v>85.15</v>
      </c>
      <c r="X88" s="19">
        <f t="shared" si="49"/>
        <v>693.7299999999999</v>
      </c>
      <c r="Y88" s="19">
        <f t="shared" si="50"/>
        <v>18257.400000000001</v>
      </c>
      <c r="Z88" s="19">
        <f t="shared" si="51"/>
        <v>2554.5</v>
      </c>
      <c r="AA88" s="19">
        <f t="shared" si="47"/>
        <v>20811.900000000001</v>
      </c>
      <c r="AB88" s="72"/>
    </row>
    <row r="89" spans="1:28" ht="10.5" customHeight="1">
      <c r="A89" s="32" t="s">
        <v>205</v>
      </c>
      <c r="B89" s="5"/>
      <c r="C89" s="5"/>
      <c r="D89" s="32" t="s">
        <v>206</v>
      </c>
      <c r="E89" s="5"/>
      <c r="F89" s="18"/>
      <c r="G89" s="18"/>
      <c r="H89" s="18"/>
      <c r="I89" s="18"/>
      <c r="J89" s="18"/>
      <c r="K89" s="18"/>
      <c r="L89" s="18"/>
      <c r="M89" s="33">
        <v>329680.03000000003</v>
      </c>
      <c r="N89" s="33">
        <v>81846.81</v>
      </c>
      <c r="O89" s="33">
        <v>411526.84</v>
      </c>
      <c r="P89" s="33">
        <v>3.14</v>
      </c>
      <c r="Q89" s="84"/>
      <c r="R89" s="94">
        <f>TRUNC(F89*L89,2)</f>
        <v>0</v>
      </c>
      <c r="S89" s="18"/>
      <c r="T89" s="18"/>
      <c r="U89" s="18"/>
      <c r="V89" s="18"/>
      <c r="W89" s="18"/>
      <c r="X89" s="18"/>
      <c r="Y89" s="18"/>
      <c r="Z89" s="18"/>
      <c r="AA89" s="18"/>
      <c r="AB89" s="72"/>
    </row>
    <row r="90" spans="1:28" ht="10.5" customHeight="1">
      <c r="A90" s="9" t="s">
        <v>18</v>
      </c>
      <c r="B90" s="6" t="s">
        <v>207</v>
      </c>
      <c r="C90" s="6" t="s">
        <v>20</v>
      </c>
      <c r="D90" s="6" t="s">
        <v>208</v>
      </c>
      <c r="E90" s="6" t="s">
        <v>73</v>
      </c>
      <c r="F90" s="19">
        <v>5</v>
      </c>
      <c r="G90" s="19">
        <v>905.33</v>
      </c>
      <c r="H90" s="19">
        <v>134.62</v>
      </c>
      <c r="I90" s="19">
        <v>1039.95</v>
      </c>
      <c r="J90" s="19">
        <v>1131.6600000000001</v>
      </c>
      <c r="K90" s="19">
        <v>168.28</v>
      </c>
      <c r="L90" s="19">
        <v>1299.93</v>
      </c>
      <c r="M90" s="19">
        <v>5658.29</v>
      </c>
      <c r="N90" s="19">
        <v>841.38</v>
      </c>
      <c r="O90" s="19">
        <v>6499.67</v>
      </c>
      <c r="P90" s="19">
        <v>0.05</v>
      </c>
      <c r="Q90" s="85"/>
      <c r="R90" s="94">
        <f>TRUNC(F90*L90,2)</f>
        <v>6499.65</v>
      </c>
      <c r="S90" s="19">
        <f>TRUNC($U$6*J90,2)</f>
        <v>72.08</v>
      </c>
      <c r="T90" s="19">
        <f>TRUNC($U$6*K90,2)</f>
        <v>10.71</v>
      </c>
      <c r="U90" s="19">
        <f t="shared" ref="U90:U91" si="52">S90+T90</f>
        <v>82.789999999999992</v>
      </c>
      <c r="V90" s="19">
        <f>S90+J90</f>
        <v>1203.74</v>
      </c>
      <c r="W90" s="19">
        <f>T90+K90</f>
        <v>178.99</v>
      </c>
      <c r="X90" s="19">
        <f t="shared" ref="X90:X91" si="53">V90+W90</f>
        <v>1382.73</v>
      </c>
      <c r="Y90" s="19">
        <f t="shared" ref="Y90:Y91" si="54">TRUNC(V90*$F90,2)</f>
        <v>6018.7</v>
      </c>
      <c r="Z90" s="19">
        <f t="shared" ref="Z90:Z91" si="55">TRUNC(W90*$F90,2)</f>
        <v>894.95</v>
      </c>
      <c r="AA90" s="19">
        <f t="shared" si="47"/>
        <v>6913.65</v>
      </c>
      <c r="AB90" s="72"/>
    </row>
    <row r="91" spans="1:28" ht="10.5" customHeight="1">
      <c r="A91" s="9" t="s">
        <v>23</v>
      </c>
      <c r="B91" s="6" t="s">
        <v>209</v>
      </c>
      <c r="C91" s="6" t="s">
        <v>159</v>
      </c>
      <c r="D91" s="6" t="s">
        <v>210</v>
      </c>
      <c r="E91" s="38" t="s">
        <v>73</v>
      </c>
      <c r="F91" s="24">
        <v>619</v>
      </c>
      <c r="G91" s="24">
        <v>418.77</v>
      </c>
      <c r="H91" s="24">
        <v>104.69</v>
      </c>
      <c r="I91" s="19">
        <v>523.46</v>
      </c>
      <c r="J91" s="19">
        <v>523.46</v>
      </c>
      <c r="K91" s="19">
        <v>130.87</v>
      </c>
      <c r="L91" s="19">
        <f>J91+K91</f>
        <v>654.33000000000004</v>
      </c>
      <c r="M91" s="19">
        <v>324021.74</v>
      </c>
      <c r="N91" s="19">
        <v>81005.440000000002</v>
      </c>
      <c r="O91" s="19">
        <v>405027.18</v>
      </c>
      <c r="P91" s="19">
        <v>3.09</v>
      </c>
      <c r="Q91" s="85"/>
      <c r="R91" s="94">
        <f>TRUNC(F91*L91,2)</f>
        <v>405030.27</v>
      </c>
      <c r="S91" s="19">
        <f>TRUNC($U$6*J91,2)</f>
        <v>33.340000000000003</v>
      </c>
      <c r="T91" s="19">
        <f>TRUNC($U$6*K91,2)</f>
        <v>8.33</v>
      </c>
      <c r="U91" s="19">
        <f t="shared" si="52"/>
        <v>41.67</v>
      </c>
      <c r="V91" s="19">
        <f>S91+J91</f>
        <v>556.80000000000007</v>
      </c>
      <c r="W91" s="19">
        <f>T91+K91</f>
        <v>139.20000000000002</v>
      </c>
      <c r="X91" s="19">
        <f t="shared" si="53"/>
        <v>696.00000000000011</v>
      </c>
      <c r="Y91" s="19">
        <f t="shared" si="54"/>
        <v>344659.20000000001</v>
      </c>
      <c r="Z91" s="19">
        <f t="shared" si="55"/>
        <v>86164.800000000003</v>
      </c>
      <c r="AA91" s="19">
        <f t="shared" si="47"/>
        <v>430824</v>
      </c>
      <c r="AB91" s="72"/>
    </row>
    <row r="92" spans="1:28" ht="10.5" customHeight="1">
      <c r="A92" s="30" t="s">
        <v>211</v>
      </c>
      <c r="B92" s="4"/>
      <c r="C92" s="4"/>
      <c r="D92" s="30" t="s">
        <v>212</v>
      </c>
      <c r="E92" s="8"/>
      <c r="F92" s="20"/>
      <c r="G92" s="20"/>
      <c r="H92" s="20"/>
      <c r="I92" s="17"/>
      <c r="J92" s="17"/>
      <c r="K92" s="17"/>
      <c r="L92" s="17"/>
      <c r="M92" s="31">
        <v>167852.89</v>
      </c>
      <c r="N92" s="31">
        <v>44424.12</v>
      </c>
      <c r="O92" s="31">
        <v>212277</v>
      </c>
      <c r="P92" s="31">
        <v>1.62</v>
      </c>
      <c r="Q92" s="84"/>
      <c r="R92" s="94">
        <f>TRUNC(F92*L92,2)</f>
        <v>0</v>
      </c>
      <c r="S92" s="17"/>
      <c r="T92" s="17"/>
      <c r="U92" s="17"/>
      <c r="V92" s="17"/>
      <c r="W92" s="17"/>
      <c r="X92" s="17"/>
      <c r="Y92" s="17"/>
      <c r="Z92" s="17"/>
      <c r="AA92" s="17"/>
      <c r="AB92" s="72"/>
    </row>
    <row r="93" spans="1:28" ht="10.5" customHeight="1">
      <c r="A93" s="32" t="s">
        <v>213</v>
      </c>
      <c r="B93" s="5"/>
      <c r="C93" s="5"/>
      <c r="D93" s="32" t="s">
        <v>214</v>
      </c>
      <c r="E93" s="5"/>
      <c r="F93" s="18"/>
      <c r="G93" s="18"/>
      <c r="H93" s="18"/>
      <c r="I93" s="18"/>
      <c r="J93" s="18"/>
      <c r="K93" s="18"/>
      <c r="L93" s="18"/>
      <c r="M93" s="33">
        <v>59423.8</v>
      </c>
      <c r="N93" s="33">
        <v>8697.1299999999992</v>
      </c>
      <c r="O93" s="33">
        <v>68120.929999999993</v>
      </c>
      <c r="P93" s="33">
        <v>0.52</v>
      </c>
      <c r="Q93" s="84"/>
      <c r="R93" s="94">
        <f>TRUNC(F93*L93,2)</f>
        <v>0</v>
      </c>
      <c r="S93" s="18"/>
      <c r="T93" s="18"/>
      <c r="U93" s="18"/>
      <c r="V93" s="18"/>
      <c r="W93" s="18"/>
      <c r="X93" s="18"/>
      <c r="Y93" s="18"/>
      <c r="Z93" s="18"/>
      <c r="AA93" s="18"/>
      <c r="AB93" s="72"/>
    </row>
    <row r="94" spans="1:28" ht="10.5" customHeight="1">
      <c r="A94" s="9" t="s">
        <v>42</v>
      </c>
      <c r="B94" s="6" t="s">
        <v>215</v>
      </c>
      <c r="C94" s="6" t="s">
        <v>20</v>
      </c>
      <c r="D94" s="6" t="s">
        <v>216</v>
      </c>
      <c r="E94" s="105" t="s">
        <v>217</v>
      </c>
      <c r="F94" s="19">
        <v>44</v>
      </c>
      <c r="G94" s="19">
        <v>875.7</v>
      </c>
      <c r="H94" s="19">
        <v>126.03</v>
      </c>
      <c r="I94" s="19">
        <v>1001.73</v>
      </c>
      <c r="J94" s="19">
        <v>1094.6300000000001</v>
      </c>
      <c r="K94" s="19">
        <v>157.53</v>
      </c>
      <c r="L94" s="19">
        <v>1252.1600000000001</v>
      </c>
      <c r="M94" s="19">
        <v>48163.67</v>
      </c>
      <c r="N94" s="19">
        <v>6931.53</v>
      </c>
      <c r="O94" s="19">
        <v>55095.21</v>
      </c>
      <c r="P94" s="19">
        <v>0.42</v>
      </c>
      <c r="Q94" s="85"/>
      <c r="R94" s="94">
        <f>TRUNC(F94*L94,2)</f>
        <v>55095.040000000001</v>
      </c>
      <c r="S94" s="19">
        <f>TRUNC($U$6*J94,2)</f>
        <v>69.72</v>
      </c>
      <c r="T94" s="19">
        <f>TRUNC($U$6*K94,2)</f>
        <v>10.029999999999999</v>
      </c>
      <c r="U94" s="19">
        <f t="shared" ref="U94:U99" si="56">S94+T94</f>
        <v>79.75</v>
      </c>
      <c r="V94" s="19">
        <f>S94+J94</f>
        <v>1164.3500000000001</v>
      </c>
      <c r="W94" s="19">
        <f>T94+K94</f>
        <v>167.56</v>
      </c>
      <c r="X94" s="19">
        <f t="shared" ref="X94:X99" si="57">V94+W94</f>
        <v>1331.91</v>
      </c>
      <c r="Y94" s="19">
        <f t="shared" ref="Y94:Y99" si="58">TRUNC(V94*$F94,2)</f>
        <v>51231.4</v>
      </c>
      <c r="Z94" s="19">
        <f t="shared" ref="Z94:Z99" si="59">TRUNC(W94*$F94,2)</f>
        <v>7372.64</v>
      </c>
      <c r="AA94" s="19">
        <f t="shared" si="47"/>
        <v>58604.04</v>
      </c>
      <c r="AB94" s="72"/>
    </row>
    <row r="95" spans="1:28" ht="10.5" customHeight="1">
      <c r="A95" s="9" t="s">
        <v>23</v>
      </c>
      <c r="B95" s="6" t="s">
        <v>218</v>
      </c>
      <c r="C95" s="6" t="s">
        <v>20</v>
      </c>
      <c r="D95" s="6" t="s">
        <v>219</v>
      </c>
      <c r="E95" s="107"/>
      <c r="F95" s="19">
        <v>44</v>
      </c>
      <c r="G95" s="19">
        <v>14.35</v>
      </c>
      <c r="H95" s="19">
        <v>7.59</v>
      </c>
      <c r="I95" s="19">
        <v>21.94</v>
      </c>
      <c r="J95" s="19">
        <v>17.93</v>
      </c>
      <c r="K95" s="19">
        <v>9.49</v>
      </c>
      <c r="L95" s="19">
        <v>27.42</v>
      </c>
      <c r="M95" s="19">
        <v>789.03</v>
      </c>
      <c r="N95" s="19">
        <v>417.4</v>
      </c>
      <c r="O95" s="19">
        <v>1206.43</v>
      </c>
      <c r="P95" s="19">
        <v>0.01</v>
      </c>
      <c r="Q95" s="85"/>
      <c r="R95" s="94">
        <f>TRUNC(F95*L95,2)</f>
        <v>1206.48</v>
      </c>
      <c r="S95" s="19">
        <f>TRUNC($U$6*J95,2)</f>
        <v>1.1399999999999999</v>
      </c>
      <c r="T95" s="19">
        <f>TRUNC($U$6*K95,2)</f>
        <v>0.6</v>
      </c>
      <c r="U95" s="19">
        <f t="shared" si="56"/>
        <v>1.7399999999999998</v>
      </c>
      <c r="V95" s="19">
        <f>S95+J95</f>
        <v>19.07</v>
      </c>
      <c r="W95" s="19">
        <f>T95+K95</f>
        <v>10.09</v>
      </c>
      <c r="X95" s="19">
        <f t="shared" si="57"/>
        <v>29.16</v>
      </c>
      <c r="Y95" s="19">
        <f t="shared" si="58"/>
        <v>839.08</v>
      </c>
      <c r="Z95" s="19">
        <f t="shared" si="59"/>
        <v>443.96</v>
      </c>
      <c r="AA95" s="19">
        <f t="shared" si="47"/>
        <v>1283.04</v>
      </c>
      <c r="AB95" s="72"/>
    </row>
    <row r="96" spans="1:28" ht="10.5" customHeight="1">
      <c r="A96" s="9" t="s">
        <v>26</v>
      </c>
      <c r="B96" s="6" t="s">
        <v>220</v>
      </c>
      <c r="C96" s="6" t="s">
        <v>20</v>
      </c>
      <c r="D96" s="6" t="s">
        <v>221</v>
      </c>
      <c r="E96" s="6" t="s">
        <v>45</v>
      </c>
      <c r="F96" s="19">
        <v>41</v>
      </c>
      <c r="G96" s="19">
        <v>158.08000000000001</v>
      </c>
      <c r="H96" s="19">
        <v>2.5499999999999998</v>
      </c>
      <c r="I96" s="19">
        <v>160.63</v>
      </c>
      <c r="J96" s="19">
        <v>197.6</v>
      </c>
      <c r="K96" s="19">
        <v>3.19</v>
      </c>
      <c r="L96" s="19">
        <v>200.79</v>
      </c>
      <c r="M96" s="19">
        <v>8101.6</v>
      </c>
      <c r="N96" s="19">
        <v>130.69</v>
      </c>
      <c r="O96" s="19">
        <v>8232.2900000000009</v>
      </c>
      <c r="P96" s="19">
        <v>0.06</v>
      </c>
      <c r="Q96" s="85"/>
      <c r="R96" s="94">
        <f>TRUNC(F96*L96,2)</f>
        <v>8232.39</v>
      </c>
      <c r="S96" s="19">
        <f>TRUNC($U$6*J96,2)</f>
        <v>12.58</v>
      </c>
      <c r="T96" s="19">
        <f>TRUNC($U$6*K96,2)</f>
        <v>0.2</v>
      </c>
      <c r="U96" s="19">
        <f t="shared" si="56"/>
        <v>12.78</v>
      </c>
      <c r="V96" s="19">
        <f>S96+J96</f>
        <v>210.18</v>
      </c>
      <c r="W96" s="19">
        <f>T96+K96</f>
        <v>3.39</v>
      </c>
      <c r="X96" s="19">
        <f t="shared" si="57"/>
        <v>213.57</v>
      </c>
      <c r="Y96" s="19">
        <f t="shared" si="58"/>
        <v>8617.3799999999992</v>
      </c>
      <c r="Z96" s="19">
        <f t="shared" si="59"/>
        <v>138.99</v>
      </c>
      <c r="AA96" s="19">
        <f t="shared" si="47"/>
        <v>8756.369999999999</v>
      </c>
      <c r="AB96" s="72"/>
    </row>
    <row r="97" spans="1:28" ht="10.5" customHeight="1">
      <c r="A97" s="9" t="s">
        <v>29</v>
      </c>
      <c r="B97" s="6" t="s">
        <v>222</v>
      </c>
      <c r="C97" s="6" t="s">
        <v>20</v>
      </c>
      <c r="D97" s="6" t="s">
        <v>223</v>
      </c>
      <c r="E97" s="6" t="s">
        <v>131</v>
      </c>
      <c r="F97" s="19">
        <v>13</v>
      </c>
      <c r="G97" s="19">
        <v>55.82</v>
      </c>
      <c r="H97" s="19">
        <v>10.08</v>
      </c>
      <c r="I97" s="19">
        <v>65.900000000000006</v>
      </c>
      <c r="J97" s="19">
        <v>69.78</v>
      </c>
      <c r="K97" s="19">
        <v>12.6</v>
      </c>
      <c r="L97" s="19">
        <v>82.38</v>
      </c>
      <c r="M97" s="19">
        <v>907.08</v>
      </c>
      <c r="N97" s="19">
        <v>163.80000000000001</v>
      </c>
      <c r="O97" s="19">
        <v>1070.8800000000001</v>
      </c>
      <c r="P97" s="19">
        <v>0.01</v>
      </c>
      <c r="Q97" s="85"/>
      <c r="R97" s="94">
        <f>TRUNC(F97*L97,2)</f>
        <v>1070.94</v>
      </c>
      <c r="S97" s="19">
        <f>TRUNC($U$6*J97,2)</f>
        <v>4.4400000000000004</v>
      </c>
      <c r="T97" s="19">
        <f>TRUNC($U$6*K97,2)</f>
        <v>0.8</v>
      </c>
      <c r="U97" s="19">
        <f t="shared" si="56"/>
        <v>5.24</v>
      </c>
      <c r="V97" s="19">
        <f>S97+J97</f>
        <v>74.22</v>
      </c>
      <c r="W97" s="19">
        <f>T97+K97</f>
        <v>13.4</v>
      </c>
      <c r="X97" s="19">
        <f t="shared" si="57"/>
        <v>87.62</v>
      </c>
      <c r="Y97" s="19">
        <f t="shared" si="58"/>
        <v>964.86</v>
      </c>
      <c r="Z97" s="19">
        <f t="shared" si="59"/>
        <v>174.2</v>
      </c>
      <c r="AA97" s="19">
        <f t="shared" si="47"/>
        <v>1139.06</v>
      </c>
      <c r="AB97" s="72"/>
    </row>
    <row r="98" spans="1:28" ht="10.5" customHeight="1">
      <c r="A98" s="9" t="s">
        <v>32</v>
      </c>
      <c r="B98" s="6" t="s">
        <v>224</v>
      </c>
      <c r="C98" s="6" t="s">
        <v>20</v>
      </c>
      <c r="D98" s="6" t="s">
        <v>225</v>
      </c>
      <c r="E98" s="6" t="s">
        <v>131</v>
      </c>
      <c r="F98" s="19">
        <v>12</v>
      </c>
      <c r="G98" s="19">
        <v>47.06</v>
      </c>
      <c r="H98" s="19">
        <v>6.78</v>
      </c>
      <c r="I98" s="19">
        <v>53.84</v>
      </c>
      <c r="J98" s="19">
        <v>58.83</v>
      </c>
      <c r="K98" s="19">
        <v>8.48</v>
      </c>
      <c r="L98" s="19">
        <v>67.3</v>
      </c>
      <c r="M98" s="19">
        <v>705.9</v>
      </c>
      <c r="N98" s="19">
        <v>101.7</v>
      </c>
      <c r="O98" s="19">
        <v>807.6</v>
      </c>
      <c r="P98" s="19">
        <v>0.01</v>
      </c>
      <c r="Q98" s="85"/>
      <c r="R98" s="94">
        <f>TRUNC(F98*L98,2)</f>
        <v>807.6</v>
      </c>
      <c r="S98" s="19">
        <f>TRUNC($U$6*J98,2)</f>
        <v>3.74</v>
      </c>
      <c r="T98" s="19">
        <f>TRUNC($U$6*K98,2)</f>
        <v>0.54</v>
      </c>
      <c r="U98" s="19">
        <f t="shared" si="56"/>
        <v>4.28</v>
      </c>
      <c r="V98" s="19">
        <f>S98+J98</f>
        <v>62.57</v>
      </c>
      <c r="W98" s="19">
        <f>T98+K98</f>
        <v>9.02</v>
      </c>
      <c r="X98" s="19">
        <f t="shared" si="57"/>
        <v>71.59</v>
      </c>
      <c r="Y98" s="19">
        <f t="shared" si="58"/>
        <v>750.84</v>
      </c>
      <c r="Z98" s="19">
        <f t="shared" si="59"/>
        <v>108.24</v>
      </c>
      <c r="AA98" s="19">
        <f t="shared" si="47"/>
        <v>859.08</v>
      </c>
      <c r="AB98" s="72"/>
    </row>
    <row r="99" spans="1:28" ht="10.5" customHeight="1">
      <c r="A99" s="9" t="s">
        <v>55</v>
      </c>
      <c r="B99" s="6" t="s">
        <v>226</v>
      </c>
      <c r="C99" s="6" t="s">
        <v>20</v>
      </c>
      <c r="D99" s="6" t="s">
        <v>227</v>
      </c>
      <c r="E99" s="6" t="s">
        <v>131</v>
      </c>
      <c r="F99" s="19">
        <v>20</v>
      </c>
      <c r="G99" s="19">
        <v>30.26</v>
      </c>
      <c r="H99" s="19">
        <v>38.08</v>
      </c>
      <c r="I99" s="19">
        <v>68.34</v>
      </c>
      <c r="J99" s="19">
        <v>37.83</v>
      </c>
      <c r="K99" s="19">
        <v>47.6</v>
      </c>
      <c r="L99" s="19">
        <v>85.43</v>
      </c>
      <c r="M99" s="19">
        <v>756.52</v>
      </c>
      <c r="N99" s="19">
        <v>952.01</v>
      </c>
      <c r="O99" s="19">
        <v>1708.53</v>
      </c>
      <c r="P99" s="19">
        <v>0.01</v>
      </c>
      <c r="Q99" s="85"/>
      <c r="R99" s="94">
        <f>TRUNC(F99*L99,2)</f>
        <v>1708.6</v>
      </c>
      <c r="S99" s="19">
        <f>TRUNC($U$6*J99,2)</f>
        <v>2.4</v>
      </c>
      <c r="T99" s="19">
        <f>TRUNC($U$6*K99,2)</f>
        <v>3.03</v>
      </c>
      <c r="U99" s="19">
        <f t="shared" si="56"/>
        <v>5.43</v>
      </c>
      <c r="V99" s="19">
        <f>S99+J99</f>
        <v>40.229999999999997</v>
      </c>
      <c r="W99" s="19">
        <f>T99+K99</f>
        <v>50.63</v>
      </c>
      <c r="X99" s="19">
        <f t="shared" si="57"/>
        <v>90.86</v>
      </c>
      <c r="Y99" s="19">
        <f t="shared" si="58"/>
        <v>804.6</v>
      </c>
      <c r="Z99" s="19">
        <f t="shared" si="59"/>
        <v>1012.6</v>
      </c>
      <c r="AA99" s="19">
        <f t="shared" si="47"/>
        <v>1817.2</v>
      </c>
      <c r="AB99" s="72"/>
    </row>
    <row r="100" spans="1:28" ht="10.5" customHeight="1">
      <c r="A100" s="32" t="s">
        <v>228</v>
      </c>
      <c r="B100" s="5"/>
      <c r="C100" s="5"/>
      <c r="D100" s="32" t="s">
        <v>229</v>
      </c>
      <c r="E100" s="5"/>
      <c r="F100" s="18"/>
      <c r="G100" s="18"/>
      <c r="H100" s="18"/>
      <c r="I100" s="18"/>
      <c r="J100" s="18"/>
      <c r="K100" s="18"/>
      <c r="L100" s="18"/>
      <c r="M100" s="33">
        <v>108429.09</v>
      </c>
      <c r="N100" s="33">
        <v>35726.99</v>
      </c>
      <c r="O100" s="33">
        <v>144156.07999999999</v>
      </c>
      <c r="P100" s="33">
        <v>1.1000000000000001</v>
      </c>
      <c r="Q100" s="84"/>
      <c r="R100" s="94">
        <f>TRUNC(F100*L100,2)</f>
        <v>0</v>
      </c>
      <c r="S100" s="18"/>
      <c r="T100" s="18"/>
      <c r="U100" s="18"/>
      <c r="V100" s="18"/>
      <c r="W100" s="18"/>
      <c r="X100" s="18"/>
      <c r="Y100" s="18"/>
      <c r="Z100" s="18"/>
      <c r="AA100" s="18"/>
      <c r="AB100" s="72"/>
    </row>
    <row r="101" spans="1:28" ht="16.5" customHeight="1">
      <c r="A101" s="9" t="s">
        <v>18</v>
      </c>
      <c r="B101" s="6" t="s">
        <v>230</v>
      </c>
      <c r="C101" s="6" t="s">
        <v>20</v>
      </c>
      <c r="D101" s="6" t="s">
        <v>231</v>
      </c>
      <c r="E101" s="7" t="s">
        <v>45</v>
      </c>
      <c r="F101" s="19">
        <v>281</v>
      </c>
      <c r="G101" s="19">
        <v>182.5</v>
      </c>
      <c r="H101" s="19">
        <v>44.62</v>
      </c>
      <c r="I101" s="19">
        <v>227.12</v>
      </c>
      <c r="J101" s="19">
        <v>228.13</v>
      </c>
      <c r="K101" s="19">
        <v>55.78</v>
      </c>
      <c r="L101" s="19">
        <v>283.89999999999998</v>
      </c>
      <c r="M101" s="19">
        <v>64103.13</v>
      </c>
      <c r="N101" s="19">
        <v>15672.78</v>
      </c>
      <c r="O101" s="19">
        <v>79775.899999999994</v>
      </c>
      <c r="P101" s="19">
        <v>0.61</v>
      </c>
      <c r="Q101" s="85"/>
      <c r="R101" s="94">
        <f>TRUNC(F101*L101,2)</f>
        <v>79775.899999999994</v>
      </c>
      <c r="S101" s="19">
        <f>TRUNC($U$6*J101,2)</f>
        <v>14.53</v>
      </c>
      <c r="T101" s="19">
        <f>TRUNC($U$6*K101,2)</f>
        <v>3.55</v>
      </c>
      <c r="U101" s="19">
        <f t="shared" ref="U101:U105" si="60">S101+T101</f>
        <v>18.079999999999998</v>
      </c>
      <c r="V101" s="19">
        <f>S101+J101</f>
        <v>242.66</v>
      </c>
      <c r="W101" s="19">
        <f>T101+K101</f>
        <v>59.33</v>
      </c>
      <c r="X101" s="19">
        <f t="shared" ref="X101:X105" si="61">V101+W101</f>
        <v>301.99</v>
      </c>
      <c r="Y101" s="19">
        <f t="shared" ref="Y101:Y105" si="62">TRUNC(V101*$F101,2)</f>
        <v>68187.460000000006</v>
      </c>
      <c r="Z101" s="19">
        <f t="shared" ref="Z101:Z105" si="63">TRUNC(W101*$F101,2)</f>
        <v>16671.73</v>
      </c>
      <c r="AA101" s="19">
        <f t="shared" si="47"/>
        <v>84859.19</v>
      </c>
      <c r="AB101" s="72"/>
    </row>
    <row r="102" spans="1:28" ht="10.5" customHeight="1">
      <c r="A102" s="9" t="s">
        <v>23</v>
      </c>
      <c r="B102" s="6" t="s">
        <v>232</v>
      </c>
      <c r="C102" s="6" t="s">
        <v>20</v>
      </c>
      <c r="D102" s="6" t="s">
        <v>233</v>
      </c>
      <c r="E102" s="7" t="s">
        <v>45</v>
      </c>
      <c r="F102" s="19">
        <v>64</v>
      </c>
      <c r="G102" s="19">
        <v>36.01</v>
      </c>
      <c r="H102" s="19">
        <v>12.91</v>
      </c>
      <c r="I102" s="19">
        <v>48.92</v>
      </c>
      <c r="J102" s="19">
        <v>45.01</v>
      </c>
      <c r="K102" s="19">
        <v>16.14</v>
      </c>
      <c r="L102" s="19">
        <v>61.15</v>
      </c>
      <c r="M102" s="19">
        <v>2880.8</v>
      </c>
      <c r="N102" s="19">
        <v>1032.8</v>
      </c>
      <c r="O102" s="19">
        <v>3913.6</v>
      </c>
      <c r="P102" s="19">
        <v>0.03</v>
      </c>
      <c r="Q102" s="85"/>
      <c r="R102" s="94">
        <f>TRUNC(F102*L102,2)</f>
        <v>3913.6</v>
      </c>
      <c r="S102" s="19">
        <f>TRUNC($U$6*J102,2)</f>
        <v>2.86</v>
      </c>
      <c r="T102" s="19">
        <f>TRUNC($U$6*K102,2)</f>
        <v>1.02</v>
      </c>
      <c r="U102" s="19">
        <f t="shared" si="60"/>
        <v>3.88</v>
      </c>
      <c r="V102" s="19">
        <f>S102+J102</f>
        <v>47.87</v>
      </c>
      <c r="W102" s="19">
        <f>T102+K102</f>
        <v>17.16</v>
      </c>
      <c r="X102" s="19">
        <f t="shared" si="61"/>
        <v>65.03</v>
      </c>
      <c r="Y102" s="19">
        <f t="shared" si="62"/>
        <v>3063.68</v>
      </c>
      <c r="Z102" s="19">
        <f t="shared" si="63"/>
        <v>1098.24</v>
      </c>
      <c r="AA102" s="19">
        <f t="shared" si="47"/>
        <v>4161.92</v>
      </c>
      <c r="AB102" s="72"/>
    </row>
    <row r="103" spans="1:28" ht="10.5" customHeight="1">
      <c r="A103" s="9" t="s">
        <v>26</v>
      </c>
      <c r="B103" s="6" t="s">
        <v>232</v>
      </c>
      <c r="C103" s="6" t="s">
        <v>20</v>
      </c>
      <c r="D103" s="6" t="s">
        <v>234</v>
      </c>
      <c r="E103" s="7" t="s">
        <v>45</v>
      </c>
      <c r="F103" s="19">
        <v>290</v>
      </c>
      <c r="G103" s="19">
        <v>36.01</v>
      </c>
      <c r="H103" s="19">
        <v>12.91</v>
      </c>
      <c r="I103" s="19">
        <v>48.92</v>
      </c>
      <c r="J103" s="19">
        <v>45.01</v>
      </c>
      <c r="K103" s="19">
        <v>16.14</v>
      </c>
      <c r="L103" s="19">
        <v>61.15</v>
      </c>
      <c r="M103" s="19">
        <v>13053.63</v>
      </c>
      <c r="N103" s="19">
        <v>4679.88</v>
      </c>
      <c r="O103" s="19">
        <v>17733.5</v>
      </c>
      <c r="P103" s="19">
        <v>0.14000000000000001</v>
      </c>
      <c r="Q103" s="85"/>
      <c r="R103" s="94">
        <f>TRUNC(F103*L103,2)</f>
        <v>17733.5</v>
      </c>
      <c r="S103" s="19">
        <f>TRUNC($U$6*J103,2)</f>
        <v>2.86</v>
      </c>
      <c r="T103" s="19">
        <f>TRUNC($U$6*K103,2)</f>
        <v>1.02</v>
      </c>
      <c r="U103" s="19">
        <f t="shared" si="60"/>
        <v>3.88</v>
      </c>
      <c r="V103" s="19">
        <f>S103+J103</f>
        <v>47.87</v>
      </c>
      <c r="W103" s="19">
        <f>T103+K103</f>
        <v>17.16</v>
      </c>
      <c r="X103" s="19">
        <f t="shared" si="61"/>
        <v>65.03</v>
      </c>
      <c r="Y103" s="19">
        <f t="shared" si="62"/>
        <v>13882.3</v>
      </c>
      <c r="Z103" s="19">
        <f t="shared" si="63"/>
        <v>4976.3999999999996</v>
      </c>
      <c r="AA103" s="19">
        <f t="shared" si="47"/>
        <v>18858.699999999997</v>
      </c>
      <c r="AB103" s="72"/>
    </row>
    <row r="104" spans="1:28" ht="10.5" customHeight="1">
      <c r="A104" s="9" t="s">
        <v>29</v>
      </c>
      <c r="B104" s="6" t="s">
        <v>235</v>
      </c>
      <c r="C104" s="6" t="s">
        <v>20</v>
      </c>
      <c r="D104" s="6" t="s">
        <v>236</v>
      </c>
      <c r="E104" s="7" t="s">
        <v>45</v>
      </c>
      <c r="F104" s="19">
        <v>281</v>
      </c>
      <c r="G104" s="19">
        <v>41.81</v>
      </c>
      <c r="H104" s="19">
        <v>14.26</v>
      </c>
      <c r="I104" s="19">
        <v>56.07</v>
      </c>
      <c r="J104" s="19">
        <v>52.26</v>
      </c>
      <c r="K104" s="19">
        <v>17.829999999999998</v>
      </c>
      <c r="L104" s="19">
        <v>70.09</v>
      </c>
      <c r="M104" s="19">
        <v>14685.76</v>
      </c>
      <c r="N104" s="19">
        <v>5008.83</v>
      </c>
      <c r="O104" s="19">
        <v>19694.59</v>
      </c>
      <c r="P104" s="19">
        <v>0.15</v>
      </c>
      <c r="Q104" s="85"/>
      <c r="R104" s="94">
        <f>TRUNC(F104*L104,2)</f>
        <v>19695.29</v>
      </c>
      <c r="S104" s="19">
        <f>TRUNC($U$6*J104,2)</f>
        <v>3.32</v>
      </c>
      <c r="T104" s="19">
        <f>TRUNC($U$6*K104,2)</f>
        <v>1.1299999999999999</v>
      </c>
      <c r="U104" s="19">
        <f t="shared" si="60"/>
        <v>4.4499999999999993</v>
      </c>
      <c r="V104" s="19">
        <f>S104+J104</f>
        <v>55.58</v>
      </c>
      <c r="W104" s="19">
        <f>T104+K104</f>
        <v>18.959999999999997</v>
      </c>
      <c r="X104" s="19">
        <f t="shared" si="61"/>
        <v>74.539999999999992</v>
      </c>
      <c r="Y104" s="19">
        <f t="shared" si="62"/>
        <v>15617.98</v>
      </c>
      <c r="Z104" s="19">
        <f t="shared" si="63"/>
        <v>5327.76</v>
      </c>
      <c r="AA104" s="19">
        <f t="shared" si="47"/>
        <v>20945.739999999998</v>
      </c>
      <c r="AB104" s="72"/>
    </row>
    <row r="105" spans="1:28" ht="10.5" customHeight="1">
      <c r="A105" s="9" t="s">
        <v>32</v>
      </c>
      <c r="B105" s="6" t="s">
        <v>237</v>
      </c>
      <c r="C105" s="6" t="s">
        <v>20</v>
      </c>
      <c r="D105" s="6" t="s">
        <v>238</v>
      </c>
      <c r="E105" s="7" t="s">
        <v>45</v>
      </c>
      <c r="F105" s="19">
        <v>281</v>
      </c>
      <c r="G105" s="19">
        <v>39.020000000000003</v>
      </c>
      <c r="H105" s="19">
        <v>26.57</v>
      </c>
      <c r="I105" s="19">
        <v>65.59</v>
      </c>
      <c r="J105" s="19">
        <v>48.78</v>
      </c>
      <c r="K105" s="19">
        <v>33.21</v>
      </c>
      <c r="L105" s="19">
        <v>81.99</v>
      </c>
      <c r="M105" s="19">
        <v>13705.78</v>
      </c>
      <c r="N105" s="19">
        <v>9332.7099999999991</v>
      </c>
      <c r="O105" s="19">
        <v>23038.49</v>
      </c>
      <c r="P105" s="19">
        <v>0.18</v>
      </c>
      <c r="Q105" s="85"/>
      <c r="R105" s="94">
        <f>TRUNC(F105*L105,2)</f>
        <v>23039.19</v>
      </c>
      <c r="S105" s="19">
        <f>TRUNC($U$6*J105,2)</f>
        <v>3.1</v>
      </c>
      <c r="T105" s="19">
        <f>TRUNC($U$6*K105,2)</f>
        <v>2.11</v>
      </c>
      <c r="U105" s="19">
        <f t="shared" si="60"/>
        <v>5.21</v>
      </c>
      <c r="V105" s="19">
        <f>S105+J105</f>
        <v>51.88</v>
      </c>
      <c r="W105" s="19">
        <f>T105+K105</f>
        <v>35.32</v>
      </c>
      <c r="X105" s="19">
        <f t="shared" si="61"/>
        <v>87.2</v>
      </c>
      <c r="Y105" s="19">
        <f t="shared" si="62"/>
        <v>14578.28</v>
      </c>
      <c r="Z105" s="19">
        <f t="shared" si="63"/>
        <v>9924.92</v>
      </c>
      <c r="AA105" s="19">
        <f t="shared" si="47"/>
        <v>24503.200000000001</v>
      </c>
      <c r="AB105" s="72"/>
    </row>
    <row r="106" spans="1:28" ht="10.5" customHeight="1">
      <c r="A106" s="30" t="s">
        <v>239</v>
      </c>
      <c r="B106" s="4"/>
      <c r="C106" s="4"/>
      <c r="D106" s="30" t="s">
        <v>240</v>
      </c>
      <c r="E106" s="4"/>
      <c r="F106" s="17"/>
      <c r="G106" s="17"/>
      <c r="H106" s="17"/>
      <c r="I106" s="17"/>
      <c r="J106" s="17"/>
      <c r="K106" s="17"/>
      <c r="L106" s="17"/>
      <c r="M106" s="31">
        <v>392145</v>
      </c>
      <c r="N106" s="31">
        <v>484753.14</v>
      </c>
      <c r="O106" s="31">
        <v>876898.14</v>
      </c>
      <c r="P106" s="31">
        <v>6.69</v>
      </c>
      <c r="Q106" s="84"/>
      <c r="R106" s="94">
        <f>TRUNC(F106*L106,2)</f>
        <v>0</v>
      </c>
      <c r="S106" s="17"/>
      <c r="T106" s="17"/>
      <c r="U106" s="17"/>
      <c r="V106" s="17"/>
      <c r="W106" s="17"/>
      <c r="X106" s="17"/>
      <c r="Y106" s="17"/>
      <c r="Z106" s="17"/>
      <c r="AA106" s="17"/>
      <c r="AB106" s="72"/>
    </row>
    <row r="107" spans="1:28" ht="10.5" customHeight="1">
      <c r="A107" s="32" t="s">
        <v>241</v>
      </c>
      <c r="B107" s="5"/>
      <c r="C107" s="5"/>
      <c r="D107" s="32" t="s">
        <v>242</v>
      </c>
      <c r="E107" s="5"/>
      <c r="F107" s="18"/>
      <c r="G107" s="18"/>
      <c r="H107" s="18"/>
      <c r="I107" s="18"/>
      <c r="J107" s="18"/>
      <c r="K107" s="18"/>
      <c r="L107" s="18"/>
      <c r="M107" s="33">
        <v>25670.81</v>
      </c>
      <c r="N107" s="33">
        <v>44108.5</v>
      </c>
      <c r="O107" s="33">
        <v>69779.31</v>
      </c>
      <c r="P107" s="33">
        <v>0.53</v>
      </c>
      <c r="Q107" s="84"/>
      <c r="R107" s="94">
        <f>TRUNC(F107*L107,2)</f>
        <v>0</v>
      </c>
      <c r="S107" s="18"/>
      <c r="T107" s="18"/>
      <c r="U107" s="18"/>
      <c r="V107" s="18"/>
      <c r="W107" s="18"/>
      <c r="X107" s="18"/>
      <c r="Y107" s="18"/>
      <c r="Z107" s="18"/>
      <c r="AA107" s="18"/>
      <c r="AB107" s="72"/>
    </row>
    <row r="108" spans="1:28" ht="10.5" customHeight="1">
      <c r="A108" s="9" t="s">
        <v>18</v>
      </c>
      <c r="B108" s="6" t="s">
        <v>243</v>
      </c>
      <c r="C108" s="6" t="s">
        <v>20</v>
      </c>
      <c r="D108" s="6" t="s">
        <v>244</v>
      </c>
      <c r="E108" s="7" t="s">
        <v>45</v>
      </c>
      <c r="F108" s="19">
        <v>3992</v>
      </c>
      <c r="G108" s="19">
        <v>0.81</v>
      </c>
      <c r="H108" s="19">
        <v>5.0199999999999996</v>
      </c>
      <c r="I108" s="19">
        <v>5.83</v>
      </c>
      <c r="J108" s="19">
        <v>1.01</v>
      </c>
      <c r="K108" s="19">
        <v>6.28</v>
      </c>
      <c r="L108" s="19">
        <v>7.29</v>
      </c>
      <c r="M108" s="19">
        <v>4036.91</v>
      </c>
      <c r="N108" s="19">
        <v>25049.8</v>
      </c>
      <c r="O108" s="19">
        <v>29086.71</v>
      </c>
      <c r="P108" s="19">
        <v>0.22</v>
      </c>
      <c r="Q108" s="85"/>
      <c r="R108" s="94">
        <f>TRUNC(F108*L108,2)</f>
        <v>29101.68</v>
      </c>
      <c r="S108" s="19">
        <f>TRUNC($U$6*J108,2)</f>
        <v>0.06</v>
      </c>
      <c r="T108" s="19">
        <f>TRUNC($U$6*K108,2)</f>
        <v>0.4</v>
      </c>
      <c r="U108" s="19">
        <f t="shared" ref="U108:U110" si="64">S108+T108</f>
        <v>0.46</v>
      </c>
      <c r="V108" s="19">
        <f>S108+J108</f>
        <v>1.07</v>
      </c>
      <c r="W108" s="19">
        <f>T108+K108</f>
        <v>6.6800000000000006</v>
      </c>
      <c r="X108" s="19">
        <f t="shared" ref="X108:X110" si="65">V108+W108</f>
        <v>7.7500000000000009</v>
      </c>
      <c r="Y108" s="19">
        <f t="shared" ref="Y108:Y110" si="66">TRUNC(V108*$F108,2)</f>
        <v>4271.4399999999996</v>
      </c>
      <c r="Z108" s="19">
        <f t="shared" ref="Z108:Z110" si="67">TRUNC(W108*$F108,2)</f>
        <v>26666.560000000001</v>
      </c>
      <c r="AA108" s="19">
        <f t="shared" si="47"/>
        <v>30938</v>
      </c>
      <c r="AB108" s="72"/>
    </row>
    <row r="109" spans="1:28" ht="10.5" customHeight="1">
      <c r="A109" s="9" t="s">
        <v>23</v>
      </c>
      <c r="B109" s="6" t="s">
        <v>245</v>
      </c>
      <c r="C109" s="6" t="s">
        <v>20</v>
      </c>
      <c r="D109" s="6" t="s">
        <v>246</v>
      </c>
      <c r="E109" s="7" t="s">
        <v>45</v>
      </c>
      <c r="F109" s="19">
        <v>888</v>
      </c>
      <c r="G109" s="19">
        <v>2.16</v>
      </c>
      <c r="H109" s="19">
        <v>2.15</v>
      </c>
      <c r="I109" s="19">
        <v>4.3099999999999996</v>
      </c>
      <c r="J109" s="19">
        <v>2.7</v>
      </c>
      <c r="K109" s="19">
        <v>2.69</v>
      </c>
      <c r="L109" s="19">
        <v>5.39</v>
      </c>
      <c r="M109" s="19">
        <v>2397.6</v>
      </c>
      <c r="N109" s="19">
        <v>2386.5</v>
      </c>
      <c r="O109" s="19">
        <v>4784.1000000000004</v>
      </c>
      <c r="P109" s="19">
        <v>0.04</v>
      </c>
      <c r="Q109" s="85"/>
      <c r="R109" s="94">
        <f>TRUNC(F109*L109,2)</f>
        <v>4786.32</v>
      </c>
      <c r="S109" s="19">
        <f>TRUNC($U$6*J109,2)</f>
        <v>0.17</v>
      </c>
      <c r="T109" s="19">
        <f>TRUNC($U$6*K109,2)</f>
        <v>0.17</v>
      </c>
      <c r="U109" s="19">
        <f t="shared" si="64"/>
        <v>0.34</v>
      </c>
      <c r="V109" s="19">
        <f>S109+J109</f>
        <v>2.87</v>
      </c>
      <c r="W109" s="19">
        <f>T109+K109</f>
        <v>2.86</v>
      </c>
      <c r="X109" s="19">
        <f t="shared" si="65"/>
        <v>5.73</v>
      </c>
      <c r="Y109" s="19">
        <f t="shared" si="66"/>
        <v>2548.56</v>
      </c>
      <c r="Z109" s="19">
        <f t="shared" si="67"/>
        <v>2539.6799999999998</v>
      </c>
      <c r="AA109" s="19">
        <f t="shared" si="47"/>
        <v>5088.24</v>
      </c>
      <c r="AB109" s="72"/>
    </row>
    <row r="110" spans="1:28" ht="10.5" customHeight="1">
      <c r="A110" s="9" t="s">
        <v>26</v>
      </c>
      <c r="B110" s="6" t="s">
        <v>247</v>
      </c>
      <c r="C110" s="6" t="s">
        <v>20</v>
      </c>
      <c r="D110" s="6" t="s">
        <v>248</v>
      </c>
      <c r="E110" s="7" t="s">
        <v>45</v>
      </c>
      <c r="F110" s="19">
        <v>888</v>
      </c>
      <c r="G110" s="19">
        <v>17.329999999999998</v>
      </c>
      <c r="H110" s="19">
        <v>15.02</v>
      </c>
      <c r="I110" s="19">
        <v>32.35</v>
      </c>
      <c r="J110" s="19">
        <v>21.66</v>
      </c>
      <c r="K110" s="19">
        <v>18.78</v>
      </c>
      <c r="L110" s="19">
        <v>40.44</v>
      </c>
      <c r="M110" s="19">
        <v>19236.3</v>
      </c>
      <c r="N110" s="19">
        <v>16672.2</v>
      </c>
      <c r="O110" s="19">
        <v>35908.5</v>
      </c>
      <c r="P110" s="19">
        <v>0.27</v>
      </c>
      <c r="Q110" s="85"/>
      <c r="R110" s="94">
        <f>TRUNC(F110*L110,2)</f>
        <v>35910.720000000001</v>
      </c>
      <c r="S110" s="19">
        <f>TRUNC($U$6*J110,2)</f>
        <v>1.37</v>
      </c>
      <c r="T110" s="19">
        <f>TRUNC($U$6*K110,2)</f>
        <v>1.19</v>
      </c>
      <c r="U110" s="19">
        <f t="shared" si="64"/>
        <v>2.56</v>
      </c>
      <c r="V110" s="19">
        <f>S110+J110</f>
        <v>23.03</v>
      </c>
      <c r="W110" s="19">
        <f>T110+K110</f>
        <v>19.970000000000002</v>
      </c>
      <c r="X110" s="19">
        <f t="shared" si="65"/>
        <v>43</v>
      </c>
      <c r="Y110" s="19">
        <f t="shared" si="66"/>
        <v>20450.64</v>
      </c>
      <c r="Z110" s="19">
        <f t="shared" si="67"/>
        <v>17733.36</v>
      </c>
      <c r="AA110" s="19">
        <f t="shared" si="47"/>
        <v>38184</v>
      </c>
      <c r="AB110" s="72"/>
    </row>
    <row r="111" spans="1:28" ht="10.5" customHeight="1">
      <c r="A111" s="32" t="s">
        <v>249</v>
      </c>
      <c r="B111" s="5"/>
      <c r="C111" s="5"/>
      <c r="D111" s="32" t="s">
        <v>250</v>
      </c>
      <c r="E111" s="5"/>
      <c r="F111" s="18"/>
      <c r="G111" s="18"/>
      <c r="H111" s="18"/>
      <c r="I111" s="18"/>
      <c r="J111" s="18"/>
      <c r="K111" s="18"/>
      <c r="L111" s="18"/>
      <c r="M111" s="33">
        <v>55876.5</v>
      </c>
      <c r="N111" s="33">
        <v>38677.5</v>
      </c>
      <c r="O111" s="33">
        <v>94554</v>
      </c>
      <c r="P111" s="33">
        <v>0.72</v>
      </c>
      <c r="Q111" s="84"/>
      <c r="R111" s="94">
        <f>TRUNC(F111*L111,2)</f>
        <v>0</v>
      </c>
      <c r="S111" s="18"/>
      <c r="T111" s="18"/>
      <c r="U111" s="18"/>
      <c r="V111" s="18"/>
      <c r="W111" s="18"/>
      <c r="X111" s="18"/>
      <c r="Y111" s="18"/>
      <c r="Z111" s="18"/>
      <c r="AA111" s="18"/>
      <c r="AB111" s="72"/>
    </row>
    <row r="112" spans="1:28" ht="10.5" customHeight="1">
      <c r="A112" s="9" t="s">
        <v>18</v>
      </c>
      <c r="B112" s="6" t="s">
        <v>251</v>
      </c>
      <c r="C112" s="6" t="s">
        <v>20</v>
      </c>
      <c r="D112" s="6" t="s">
        <v>252</v>
      </c>
      <c r="E112" s="6" t="s">
        <v>73</v>
      </c>
      <c r="F112" s="19">
        <v>1080</v>
      </c>
      <c r="G112" s="19">
        <v>41.39</v>
      </c>
      <c r="H112" s="19">
        <v>28.65</v>
      </c>
      <c r="I112" s="19">
        <v>70.040000000000006</v>
      </c>
      <c r="J112" s="19">
        <v>51.74</v>
      </c>
      <c r="K112" s="19">
        <v>35.81</v>
      </c>
      <c r="L112" s="19">
        <v>87.55</v>
      </c>
      <c r="M112" s="19">
        <v>55876.5</v>
      </c>
      <c r="N112" s="19">
        <v>38677.5</v>
      </c>
      <c r="O112" s="19">
        <v>94554</v>
      </c>
      <c r="P112" s="19">
        <v>0.72</v>
      </c>
      <c r="Q112" s="85"/>
      <c r="R112" s="94">
        <f>TRUNC(F112*L112,2)</f>
        <v>94554</v>
      </c>
      <c r="S112" s="19">
        <f>TRUNC($U$6*J112,2)</f>
        <v>3.29</v>
      </c>
      <c r="T112" s="19">
        <f>TRUNC($U$6*K112,2)</f>
        <v>2.2799999999999998</v>
      </c>
      <c r="U112" s="19">
        <f t="shared" ref="U112" si="68">S112+T112</f>
        <v>5.57</v>
      </c>
      <c r="V112" s="19">
        <f>S112+J112</f>
        <v>55.03</v>
      </c>
      <c r="W112" s="19">
        <f>T112+K112</f>
        <v>38.090000000000003</v>
      </c>
      <c r="X112" s="19">
        <f t="shared" ref="X112" si="69">V112+W112</f>
        <v>93.12</v>
      </c>
      <c r="Y112" s="19">
        <f>TRUNC(V112*$F112,2)</f>
        <v>59432.4</v>
      </c>
      <c r="Z112" s="19">
        <f>TRUNC(W112*$F112,2)</f>
        <v>41137.199999999997</v>
      </c>
      <c r="AA112" s="19">
        <f t="shared" si="47"/>
        <v>100569.60000000001</v>
      </c>
      <c r="AB112" s="72"/>
    </row>
    <row r="113" spans="1:28" ht="10.5" customHeight="1">
      <c r="A113" s="32" t="s">
        <v>253</v>
      </c>
      <c r="B113" s="5"/>
      <c r="C113" s="5"/>
      <c r="D113" s="32" t="s">
        <v>254</v>
      </c>
      <c r="E113" s="5"/>
      <c r="F113" s="18"/>
      <c r="G113" s="18"/>
      <c r="H113" s="18"/>
      <c r="I113" s="18"/>
      <c r="J113" s="18"/>
      <c r="K113" s="18"/>
      <c r="L113" s="18"/>
      <c r="M113" s="33">
        <v>103795.16</v>
      </c>
      <c r="N113" s="33">
        <v>78683.839999999997</v>
      </c>
      <c r="O113" s="33">
        <v>182479</v>
      </c>
      <c r="P113" s="36">
        <v>1.39</v>
      </c>
      <c r="Q113" s="85"/>
      <c r="R113" s="94">
        <f>TRUNC(F113*L113,2)</f>
        <v>0</v>
      </c>
      <c r="S113" s="18"/>
      <c r="T113" s="18"/>
      <c r="U113" s="18"/>
      <c r="V113" s="18"/>
      <c r="W113" s="18"/>
      <c r="X113" s="18"/>
      <c r="Y113" s="18"/>
      <c r="Z113" s="18"/>
      <c r="AA113" s="18"/>
      <c r="AB113" s="72"/>
    </row>
    <row r="114" spans="1:28" ht="10.5" customHeight="1">
      <c r="A114" s="9" t="s">
        <v>42</v>
      </c>
      <c r="B114" s="6" t="s">
        <v>255</v>
      </c>
      <c r="C114" s="6" t="s">
        <v>20</v>
      </c>
      <c r="D114" s="6" t="s">
        <v>256</v>
      </c>
      <c r="E114" s="6" t="s">
        <v>73</v>
      </c>
      <c r="F114" s="19">
        <v>90</v>
      </c>
      <c r="G114" s="19">
        <v>59.02</v>
      </c>
      <c r="H114" s="19">
        <v>23.12</v>
      </c>
      <c r="I114" s="19">
        <v>82.14</v>
      </c>
      <c r="J114" s="19">
        <v>73.78</v>
      </c>
      <c r="K114" s="19">
        <v>28.9</v>
      </c>
      <c r="L114" s="19">
        <v>102.68</v>
      </c>
      <c r="M114" s="19">
        <v>6639.75</v>
      </c>
      <c r="N114" s="19">
        <v>2601</v>
      </c>
      <c r="O114" s="19">
        <v>9240.75</v>
      </c>
      <c r="P114" s="19">
        <v>7.0000000000000007E-2</v>
      </c>
      <c r="Q114" s="85"/>
      <c r="R114" s="94">
        <f>TRUNC(F114*L114,2)</f>
        <v>9241.2000000000007</v>
      </c>
      <c r="S114" s="19">
        <f>TRUNC($U$6*J114,2)</f>
        <v>4.6900000000000004</v>
      </c>
      <c r="T114" s="19">
        <f>TRUNC($U$6*K114,2)</f>
        <v>1.84</v>
      </c>
      <c r="U114" s="19">
        <f t="shared" ref="U114:U118" si="70">S114+T114</f>
        <v>6.53</v>
      </c>
      <c r="V114" s="19">
        <f>S114+J114</f>
        <v>78.47</v>
      </c>
      <c r="W114" s="19">
        <f>T114+K114</f>
        <v>30.74</v>
      </c>
      <c r="X114" s="19">
        <f t="shared" ref="X114:X118" si="71">V114+W114</f>
        <v>109.21</v>
      </c>
      <c r="Y114" s="19">
        <f t="shared" ref="Y114:Y118" si="72">TRUNC(V114*$F114,2)</f>
        <v>7062.3</v>
      </c>
      <c r="Z114" s="19">
        <f t="shared" ref="Z114:Z118" si="73">TRUNC(W114*$F114,2)</f>
        <v>2766.6</v>
      </c>
      <c r="AA114" s="19">
        <f t="shared" si="47"/>
        <v>9828.9</v>
      </c>
      <c r="AB114" s="72"/>
    </row>
    <row r="115" spans="1:28" ht="10.5" customHeight="1">
      <c r="A115" s="9" t="s">
        <v>23</v>
      </c>
      <c r="B115" s="6" t="s">
        <v>257</v>
      </c>
      <c r="C115" s="6" t="s">
        <v>20</v>
      </c>
      <c r="D115" s="6" t="s">
        <v>258</v>
      </c>
      <c r="E115" s="6" t="s">
        <v>73</v>
      </c>
      <c r="F115" s="19">
        <v>248</v>
      </c>
      <c r="G115" s="19">
        <v>69.7</v>
      </c>
      <c r="H115" s="19">
        <v>17.39</v>
      </c>
      <c r="I115" s="19">
        <v>87.09</v>
      </c>
      <c r="J115" s="19">
        <v>87.13</v>
      </c>
      <c r="K115" s="19">
        <v>21.74</v>
      </c>
      <c r="L115" s="19">
        <v>108.86</v>
      </c>
      <c r="M115" s="19">
        <v>21607.09</v>
      </c>
      <c r="N115" s="19">
        <v>5391.4</v>
      </c>
      <c r="O115" s="19">
        <v>26998.49</v>
      </c>
      <c r="P115" s="19">
        <v>0.21</v>
      </c>
      <c r="Q115" s="85"/>
      <c r="R115" s="94">
        <f>TRUNC(F115*L115,2)</f>
        <v>26997.279999999999</v>
      </c>
      <c r="S115" s="19">
        <f>TRUNC($U$6*J115,2)</f>
        <v>5.55</v>
      </c>
      <c r="T115" s="19">
        <f>TRUNC($U$6*K115,2)</f>
        <v>1.38</v>
      </c>
      <c r="U115" s="19">
        <f t="shared" si="70"/>
        <v>6.93</v>
      </c>
      <c r="V115" s="19">
        <f>S115+J115</f>
        <v>92.679999999999993</v>
      </c>
      <c r="W115" s="19">
        <f>T115+K115</f>
        <v>23.119999999999997</v>
      </c>
      <c r="X115" s="19">
        <f t="shared" si="71"/>
        <v>115.79999999999998</v>
      </c>
      <c r="Y115" s="19">
        <f t="shared" si="72"/>
        <v>22984.639999999999</v>
      </c>
      <c r="Z115" s="19">
        <f t="shared" si="73"/>
        <v>5733.76</v>
      </c>
      <c r="AA115" s="19">
        <f t="shared" si="47"/>
        <v>28718.400000000001</v>
      </c>
      <c r="AB115" s="72"/>
    </row>
    <row r="116" spans="1:28" ht="10.5" customHeight="1">
      <c r="A116" s="9" t="s">
        <v>26</v>
      </c>
      <c r="B116" s="6" t="s">
        <v>259</v>
      </c>
      <c r="C116" s="6" t="s">
        <v>20</v>
      </c>
      <c r="D116" s="6" t="s">
        <v>260</v>
      </c>
      <c r="E116" s="6" t="s">
        <v>131</v>
      </c>
      <c r="F116" s="19">
        <v>982</v>
      </c>
      <c r="G116" s="19">
        <v>16.809999999999999</v>
      </c>
      <c r="H116" s="19">
        <v>38.83</v>
      </c>
      <c r="I116" s="19">
        <v>55.64</v>
      </c>
      <c r="J116" s="19">
        <v>21.01</v>
      </c>
      <c r="K116" s="19">
        <v>48.54</v>
      </c>
      <c r="L116" s="19">
        <v>69.55</v>
      </c>
      <c r="M116" s="19">
        <v>20634.28</v>
      </c>
      <c r="N116" s="19">
        <v>47663.83</v>
      </c>
      <c r="O116" s="19">
        <v>68298.100000000006</v>
      </c>
      <c r="P116" s="19">
        <v>0.52</v>
      </c>
      <c r="Q116" s="85"/>
      <c r="R116" s="94">
        <f>TRUNC(F116*L116,2)</f>
        <v>68298.100000000006</v>
      </c>
      <c r="S116" s="19">
        <f>TRUNC($U$6*J116,2)</f>
        <v>1.33</v>
      </c>
      <c r="T116" s="19">
        <f>TRUNC($U$6*K116,2)</f>
        <v>3.09</v>
      </c>
      <c r="U116" s="19">
        <f t="shared" si="70"/>
        <v>4.42</v>
      </c>
      <c r="V116" s="19">
        <f>S116+J116</f>
        <v>22.340000000000003</v>
      </c>
      <c r="W116" s="19">
        <f>T116+K116</f>
        <v>51.629999999999995</v>
      </c>
      <c r="X116" s="19">
        <f t="shared" si="71"/>
        <v>73.97</v>
      </c>
      <c r="Y116" s="19">
        <f t="shared" si="72"/>
        <v>21937.88</v>
      </c>
      <c r="Z116" s="19">
        <f t="shared" si="73"/>
        <v>50700.66</v>
      </c>
      <c r="AA116" s="19">
        <f t="shared" si="47"/>
        <v>72638.540000000008</v>
      </c>
      <c r="AB116" s="72"/>
    </row>
    <row r="117" spans="1:28" ht="10.5" customHeight="1">
      <c r="A117" s="9" t="s">
        <v>29</v>
      </c>
      <c r="B117" s="6" t="s">
        <v>261</v>
      </c>
      <c r="C117" s="6" t="s">
        <v>20</v>
      </c>
      <c r="D117" s="6" t="s">
        <v>262</v>
      </c>
      <c r="E117" s="6" t="s">
        <v>131</v>
      </c>
      <c r="F117" s="19">
        <v>661</v>
      </c>
      <c r="G117" s="19">
        <v>20.52</v>
      </c>
      <c r="H117" s="19">
        <v>10.49</v>
      </c>
      <c r="I117" s="19">
        <v>31.01</v>
      </c>
      <c r="J117" s="19">
        <v>25.65</v>
      </c>
      <c r="K117" s="19">
        <v>13.11</v>
      </c>
      <c r="L117" s="19">
        <v>38.76</v>
      </c>
      <c r="M117" s="19">
        <v>16954.650000000001</v>
      </c>
      <c r="N117" s="19">
        <v>8667.36</v>
      </c>
      <c r="O117" s="19">
        <v>25622.01</v>
      </c>
      <c r="P117" s="19">
        <v>0.2</v>
      </c>
      <c r="Q117" s="85"/>
      <c r="R117" s="94">
        <f>TRUNC(F117*L117,2)</f>
        <v>25620.36</v>
      </c>
      <c r="S117" s="19">
        <f>TRUNC($U$6*J117,2)</f>
        <v>1.63</v>
      </c>
      <c r="T117" s="19">
        <f>TRUNC($U$6*K117,2)</f>
        <v>0.83</v>
      </c>
      <c r="U117" s="19">
        <f t="shared" si="70"/>
        <v>2.46</v>
      </c>
      <c r="V117" s="19">
        <f>S117+J117</f>
        <v>27.279999999999998</v>
      </c>
      <c r="W117" s="19">
        <f>T117+K117</f>
        <v>13.94</v>
      </c>
      <c r="X117" s="19">
        <f t="shared" si="71"/>
        <v>41.22</v>
      </c>
      <c r="Y117" s="19">
        <f t="shared" si="72"/>
        <v>18032.080000000002</v>
      </c>
      <c r="Z117" s="19">
        <f t="shared" si="73"/>
        <v>9214.34</v>
      </c>
      <c r="AA117" s="19">
        <f t="shared" si="47"/>
        <v>27246.420000000002</v>
      </c>
      <c r="AB117" s="72"/>
    </row>
    <row r="118" spans="1:28" ht="10.5" customHeight="1">
      <c r="A118" s="9" t="s">
        <v>32</v>
      </c>
      <c r="B118" s="6" t="s">
        <v>263</v>
      </c>
      <c r="C118" s="6" t="s">
        <v>20</v>
      </c>
      <c r="D118" s="6" t="s">
        <v>264</v>
      </c>
      <c r="E118" s="6" t="s">
        <v>73</v>
      </c>
      <c r="F118" s="19">
        <v>418</v>
      </c>
      <c r="G118" s="19">
        <v>72.650000000000006</v>
      </c>
      <c r="H118" s="19">
        <v>27.48</v>
      </c>
      <c r="I118" s="19">
        <v>100.13</v>
      </c>
      <c r="J118" s="19">
        <v>90.81</v>
      </c>
      <c r="K118" s="19">
        <v>34.35</v>
      </c>
      <c r="L118" s="19">
        <v>125.17</v>
      </c>
      <c r="M118" s="19">
        <v>37959.39</v>
      </c>
      <c r="N118" s="19">
        <v>14360.26</v>
      </c>
      <c r="O118" s="19">
        <v>52319.65</v>
      </c>
      <c r="P118" s="19">
        <v>0.4</v>
      </c>
      <c r="Q118" s="85"/>
      <c r="R118" s="94">
        <f>TRUNC(F118*L118,2)</f>
        <v>52321.06</v>
      </c>
      <c r="S118" s="19">
        <f>TRUNC($U$6*J118,2)</f>
        <v>5.78</v>
      </c>
      <c r="T118" s="19">
        <f>TRUNC($U$6*K118,2)</f>
        <v>2.1800000000000002</v>
      </c>
      <c r="U118" s="19">
        <f t="shared" si="70"/>
        <v>7.9600000000000009</v>
      </c>
      <c r="V118" s="19">
        <f>S118+J118</f>
        <v>96.59</v>
      </c>
      <c r="W118" s="19">
        <f>T118+K118</f>
        <v>36.53</v>
      </c>
      <c r="X118" s="19">
        <f t="shared" si="71"/>
        <v>133.12</v>
      </c>
      <c r="Y118" s="19">
        <f t="shared" si="72"/>
        <v>40374.620000000003</v>
      </c>
      <c r="Z118" s="19">
        <f t="shared" si="73"/>
        <v>15269.54</v>
      </c>
      <c r="AA118" s="19">
        <f t="shared" si="47"/>
        <v>55644.160000000003</v>
      </c>
      <c r="AB118" s="72"/>
    </row>
    <row r="119" spans="1:28" ht="10.5" customHeight="1">
      <c r="A119" s="32" t="s">
        <v>265</v>
      </c>
      <c r="B119" s="5"/>
      <c r="C119" s="5"/>
      <c r="D119" s="32" t="s">
        <v>266</v>
      </c>
      <c r="E119" s="5"/>
      <c r="F119" s="18"/>
      <c r="G119" s="18"/>
      <c r="H119" s="18"/>
      <c r="I119" s="18"/>
      <c r="J119" s="18"/>
      <c r="K119" s="18"/>
      <c r="L119" s="18"/>
      <c r="M119" s="33">
        <v>171094.14</v>
      </c>
      <c r="N119" s="33">
        <v>263387.8</v>
      </c>
      <c r="O119" s="33">
        <v>434481.93</v>
      </c>
      <c r="P119" s="33">
        <v>3.32</v>
      </c>
      <c r="Q119" s="84"/>
      <c r="R119" s="94">
        <f>TRUNC(F119*L119,2)</f>
        <v>0</v>
      </c>
      <c r="S119" s="18"/>
      <c r="T119" s="18"/>
      <c r="U119" s="18"/>
      <c r="V119" s="18"/>
      <c r="W119" s="18"/>
      <c r="X119" s="18"/>
      <c r="Y119" s="18"/>
      <c r="Z119" s="18"/>
      <c r="AA119" s="18"/>
      <c r="AB119" s="72"/>
    </row>
    <row r="120" spans="1:28" ht="10.5" customHeight="1">
      <c r="A120" s="9" t="s">
        <v>18</v>
      </c>
      <c r="B120" s="6" t="s">
        <v>243</v>
      </c>
      <c r="C120" s="6" t="s">
        <v>20</v>
      </c>
      <c r="D120" s="6" t="s">
        <v>267</v>
      </c>
      <c r="E120" s="7" t="s">
        <v>45</v>
      </c>
      <c r="F120" s="19">
        <v>9063</v>
      </c>
      <c r="G120" s="19">
        <v>1.36</v>
      </c>
      <c r="H120" s="19">
        <v>2.14</v>
      </c>
      <c r="I120" s="19">
        <v>3.5</v>
      </c>
      <c r="J120" s="19">
        <v>1.7</v>
      </c>
      <c r="K120" s="19">
        <v>2.68</v>
      </c>
      <c r="L120" s="19">
        <v>4.38</v>
      </c>
      <c r="M120" s="19">
        <v>15407.1</v>
      </c>
      <c r="N120" s="19">
        <v>24243.53</v>
      </c>
      <c r="O120" s="19">
        <v>39650.629999999997</v>
      </c>
      <c r="P120" s="19">
        <v>0.3</v>
      </c>
      <c r="Q120" s="85"/>
      <c r="R120" s="94">
        <f>TRUNC(F120*L120,2)</f>
        <v>39695.94</v>
      </c>
      <c r="S120" s="19">
        <f>TRUNC($U$6*J120,2)</f>
        <v>0.1</v>
      </c>
      <c r="T120" s="19">
        <f>TRUNC($U$6*K120,2)</f>
        <v>0.17</v>
      </c>
      <c r="U120" s="19">
        <f t="shared" ref="U120:U125" si="74">S120+T120</f>
        <v>0.27</v>
      </c>
      <c r="V120" s="19">
        <f>S120+J120</f>
        <v>1.8</v>
      </c>
      <c r="W120" s="19">
        <f>T120+K120</f>
        <v>2.85</v>
      </c>
      <c r="X120" s="19">
        <f t="shared" ref="X120:X125" si="75">V120+W120</f>
        <v>4.6500000000000004</v>
      </c>
      <c r="Y120" s="19">
        <f t="shared" ref="Y120:Y125" si="76">TRUNC(V120*$F120,2)</f>
        <v>16313.4</v>
      </c>
      <c r="Z120" s="19">
        <f t="shared" ref="Z120:Z125" si="77">TRUNC(W120*$F120,2)</f>
        <v>25829.55</v>
      </c>
      <c r="AA120" s="19">
        <f t="shared" si="47"/>
        <v>42142.95</v>
      </c>
      <c r="AB120" s="72"/>
    </row>
    <row r="121" spans="1:28" ht="10.5" customHeight="1">
      <c r="A121" s="9" t="s">
        <v>23</v>
      </c>
      <c r="B121" s="6" t="s">
        <v>268</v>
      </c>
      <c r="C121" s="6" t="s">
        <v>20</v>
      </c>
      <c r="D121" s="6" t="s">
        <v>269</v>
      </c>
      <c r="E121" s="7" t="s">
        <v>45</v>
      </c>
      <c r="F121" s="19">
        <v>2471</v>
      </c>
      <c r="G121" s="19">
        <v>5.45</v>
      </c>
      <c r="H121" s="19">
        <v>11.65</v>
      </c>
      <c r="I121" s="19">
        <v>17.100000000000001</v>
      </c>
      <c r="J121" s="19">
        <v>6.81</v>
      </c>
      <c r="K121" s="19">
        <v>14.56</v>
      </c>
      <c r="L121" s="19">
        <v>21.38</v>
      </c>
      <c r="M121" s="19">
        <v>16833.689999999999</v>
      </c>
      <c r="N121" s="19">
        <v>35983.94</v>
      </c>
      <c r="O121" s="19">
        <v>52817.63</v>
      </c>
      <c r="P121" s="19">
        <v>0.4</v>
      </c>
      <c r="Q121" s="85"/>
      <c r="R121" s="94">
        <f>TRUNC(F121*L121,2)</f>
        <v>52829.98</v>
      </c>
      <c r="S121" s="19">
        <f>TRUNC($U$6*J121,2)</f>
        <v>0.43</v>
      </c>
      <c r="T121" s="19">
        <f>TRUNC($U$6*K121,2)</f>
        <v>0.92</v>
      </c>
      <c r="U121" s="19">
        <f t="shared" si="74"/>
        <v>1.35</v>
      </c>
      <c r="V121" s="19">
        <f>S121+J121</f>
        <v>7.2399999999999993</v>
      </c>
      <c r="W121" s="19">
        <f>T121+K121</f>
        <v>15.48</v>
      </c>
      <c r="X121" s="19">
        <f t="shared" si="75"/>
        <v>22.72</v>
      </c>
      <c r="Y121" s="19">
        <f t="shared" si="76"/>
        <v>17890.04</v>
      </c>
      <c r="Z121" s="19">
        <f t="shared" si="77"/>
        <v>38251.08</v>
      </c>
      <c r="AA121" s="19">
        <f t="shared" si="47"/>
        <v>56141.120000000003</v>
      </c>
      <c r="AB121" s="72"/>
    </row>
    <row r="122" spans="1:28" ht="10.5" customHeight="1">
      <c r="A122" s="9" t="s">
        <v>26</v>
      </c>
      <c r="B122" s="6" t="s">
        <v>270</v>
      </c>
      <c r="C122" s="6" t="s">
        <v>20</v>
      </c>
      <c r="D122" s="6" t="s">
        <v>271</v>
      </c>
      <c r="E122" s="42" t="s">
        <v>45</v>
      </c>
      <c r="F122" s="19">
        <v>9063</v>
      </c>
      <c r="G122" s="19">
        <v>8.44</v>
      </c>
      <c r="H122" s="19">
        <v>16.579999999999998</v>
      </c>
      <c r="I122" s="19">
        <v>25.02</v>
      </c>
      <c r="J122" s="23">
        <v>10.55</v>
      </c>
      <c r="K122" s="23">
        <v>20.73</v>
      </c>
      <c r="L122" s="23">
        <v>31.28</v>
      </c>
      <c r="M122" s="23">
        <v>95614.65</v>
      </c>
      <c r="N122" s="23">
        <v>187830.68</v>
      </c>
      <c r="O122" s="23">
        <v>283445.33</v>
      </c>
      <c r="P122" s="23">
        <v>2.16</v>
      </c>
      <c r="Q122" s="85"/>
      <c r="R122" s="94">
        <f>TRUNC(F122*L122,2)</f>
        <v>283490.64</v>
      </c>
      <c r="S122" s="19">
        <f>TRUNC($U$6*J122,2)</f>
        <v>0.67</v>
      </c>
      <c r="T122" s="19">
        <f>TRUNC($U$6*K122,2)</f>
        <v>1.32</v>
      </c>
      <c r="U122" s="19">
        <f t="shared" si="74"/>
        <v>1.9900000000000002</v>
      </c>
      <c r="V122" s="19">
        <f>S122+J122</f>
        <v>11.22</v>
      </c>
      <c r="W122" s="19">
        <f>T122+K122</f>
        <v>22.05</v>
      </c>
      <c r="X122" s="19">
        <f t="shared" si="75"/>
        <v>33.270000000000003</v>
      </c>
      <c r="Y122" s="19">
        <f t="shared" si="76"/>
        <v>101686.86</v>
      </c>
      <c r="Z122" s="19">
        <f t="shared" si="77"/>
        <v>199839.15</v>
      </c>
      <c r="AA122" s="19">
        <f t="shared" si="47"/>
        <v>301526.01</v>
      </c>
      <c r="AB122" s="72"/>
    </row>
    <row r="123" spans="1:28" ht="10.5" customHeight="1">
      <c r="A123" s="9" t="s">
        <v>29</v>
      </c>
      <c r="B123" s="6" t="s">
        <v>272</v>
      </c>
      <c r="C123" s="6" t="s">
        <v>20</v>
      </c>
      <c r="D123" s="6" t="s">
        <v>273</v>
      </c>
      <c r="E123" s="7" t="s">
        <v>45</v>
      </c>
      <c r="F123" s="19">
        <v>342</v>
      </c>
      <c r="G123" s="19">
        <v>8.17</v>
      </c>
      <c r="H123" s="19">
        <v>14.62</v>
      </c>
      <c r="I123" s="19">
        <v>22.79</v>
      </c>
      <c r="J123" s="19">
        <v>10.210000000000001</v>
      </c>
      <c r="K123" s="19">
        <v>18.28</v>
      </c>
      <c r="L123" s="19">
        <v>28.49</v>
      </c>
      <c r="M123" s="19">
        <v>3492.68</v>
      </c>
      <c r="N123" s="19">
        <v>6250.05</v>
      </c>
      <c r="O123" s="19">
        <v>9742.73</v>
      </c>
      <c r="P123" s="19">
        <v>7.0000000000000007E-2</v>
      </c>
      <c r="Q123" s="85"/>
      <c r="R123" s="94">
        <f>TRUNC(F123*L123,2)</f>
        <v>9743.58</v>
      </c>
      <c r="S123" s="19">
        <f>TRUNC($U$6*J123,2)</f>
        <v>0.65</v>
      </c>
      <c r="T123" s="19">
        <f>TRUNC($U$6*K123,2)</f>
        <v>1.1599999999999999</v>
      </c>
      <c r="U123" s="19">
        <f t="shared" si="74"/>
        <v>1.81</v>
      </c>
      <c r="V123" s="19">
        <f>S123+J123</f>
        <v>10.860000000000001</v>
      </c>
      <c r="W123" s="19">
        <f>T123+K123</f>
        <v>19.440000000000001</v>
      </c>
      <c r="X123" s="19">
        <f t="shared" si="75"/>
        <v>30.300000000000004</v>
      </c>
      <c r="Y123" s="19">
        <f t="shared" si="76"/>
        <v>3714.12</v>
      </c>
      <c r="Z123" s="19">
        <f t="shared" si="77"/>
        <v>6648.48</v>
      </c>
      <c r="AA123" s="19">
        <f t="shared" si="47"/>
        <v>10362.599999999999</v>
      </c>
      <c r="AB123" s="72"/>
    </row>
    <row r="124" spans="1:28" ht="10.5" customHeight="1">
      <c r="A124" s="9" t="s">
        <v>32</v>
      </c>
      <c r="B124" s="6" t="s">
        <v>218</v>
      </c>
      <c r="C124" s="6" t="s">
        <v>20</v>
      </c>
      <c r="D124" s="6" t="s">
        <v>274</v>
      </c>
      <c r="E124" s="7" t="s">
        <v>45</v>
      </c>
      <c r="F124" s="19">
        <v>343</v>
      </c>
      <c r="G124" s="19">
        <v>14.35</v>
      </c>
      <c r="H124" s="19">
        <v>7.59</v>
      </c>
      <c r="I124" s="19">
        <v>21.94</v>
      </c>
      <c r="J124" s="19">
        <v>17.93</v>
      </c>
      <c r="K124" s="19">
        <v>9.49</v>
      </c>
      <c r="L124" s="19">
        <v>27.42</v>
      </c>
      <c r="M124" s="19">
        <v>6150.85</v>
      </c>
      <c r="N124" s="19">
        <v>3253.78</v>
      </c>
      <c r="O124" s="19">
        <v>9404.6299999999992</v>
      </c>
      <c r="P124" s="19">
        <v>7.0000000000000007E-2</v>
      </c>
      <c r="Q124" s="85"/>
      <c r="R124" s="94">
        <f>TRUNC(F124*L124,2)</f>
        <v>9405.06</v>
      </c>
      <c r="S124" s="19">
        <f>TRUNC($U$6*J124,2)</f>
        <v>1.1399999999999999</v>
      </c>
      <c r="T124" s="19">
        <f>TRUNC($U$6*K124,2)</f>
        <v>0.6</v>
      </c>
      <c r="U124" s="19">
        <f t="shared" si="74"/>
        <v>1.7399999999999998</v>
      </c>
      <c r="V124" s="19">
        <f>S124+J124</f>
        <v>19.07</v>
      </c>
      <c r="W124" s="19">
        <f>T124+K124</f>
        <v>10.09</v>
      </c>
      <c r="X124" s="19">
        <f t="shared" si="75"/>
        <v>29.16</v>
      </c>
      <c r="Y124" s="19">
        <f t="shared" si="76"/>
        <v>6541.01</v>
      </c>
      <c r="Z124" s="19">
        <f t="shared" si="77"/>
        <v>3460.87</v>
      </c>
      <c r="AA124" s="19">
        <f t="shared" si="47"/>
        <v>10001.880000000001</v>
      </c>
      <c r="AB124" s="72"/>
    </row>
    <row r="125" spans="1:28" ht="10.5" customHeight="1">
      <c r="A125" s="9" t="s">
        <v>55</v>
      </c>
      <c r="B125" s="6" t="s">
        <v>275</v>
      </c>
      <c r="C125" s="6" t="s">
        <v>20</v>
      </c>
      <c r="D125" s="6" t="s">
        <v>276</v>
      </c>
      <c r="E125" s="7" t="s">
        <v>45</v>
      </c>
      <c r="F125" s="19">
        <v>499</v>
      </c>
      <c r="G125" s="19">
        <v>53.86</v>
      </c>
      <c r="H125" s="19">
        <v>9.34</v>
      </c>
      <c r="I125" s="19">
        <v>63.2</v>
      </c>
      <c r="J125" s="19">
        <v>67.33</v>
      </c>
      <c r="K125" s="19">
        <v>11.68</v>
      </c>
      <c r="L125" s="19">
        <v>79</v>
      </c>
      <c r="M125" s="19">
        <v>33595.18</v>
      </c>
      <c r="N125" s="19">
        <v>5825.83</v>
      </c>
      <c r="O125" s="19">
        <v>39421</v>
      </c>
      <c r="P125" s="19">
        <v>0.3</v>
      </c>
      <c r="Q125" s="85"/>
      <c r="R125" s="94">
        <f>TRUNC(F125*L125,2)</f>
        <v>39421</v>
      </c>
      <c r="S125" s="19">
        <f>TRUNC($U$6*J125,2)</f>
        <v>4.28</v>
      </c>
      <c r="T125" s="19">
        <f>TRUNC($U$6*K125,2)</f>
        <v>0.74</v>
      </c>
      <c r="U125" s="19">
        <f t="shared" si="74"/>
        <v>5.0200000000000005</v>
      </c>
      <c r="V125" s="19">
        <f>S125+J125</f>
        <v>71.61</v>
      </c>
      <c r="W125" s="19">
        <f>T125+K125</f>
        <v>12.42</v>
      </c>
      <c r="X125" s="19">
        <f t="shared" si="75"/>
        <v>84.03</v>
      </c>
      <c r="Y125" s="19">
        <f t="shared" si="76"/>
        <v>35733.39</v>
      </c>
      <c r="Z125" s="19">
        <f t="shared" si="77"/>
        <v>6197.58</v>
      </c>
      <c r="AA125" s="19">
        <f t="shared" si="47"/>
        <v>41930.97</v>
      </c>
      <c r="AB125" s="72"/>
    </row>
    <row r="126" spans="1:28" ht="10.5" customHeight="1">
      <c r="A126" s="32" t="s">
        <v>277</v>
      </c>
      <c r="B126" s="5"/>
      <c r="C126" s="5"/>
      <c r="D126" s="32" t="s">
        <v>278</v>
      </c>
      <c r="E126" s="5"/>
      <c r="F126" s="18"/>
      <c r="G126" s="18"/>
      <c r="H126" s="18"/>
      <c r="I126" s="18"/>
      <c r="J126" s="18"/>
      <c r="K126" s="18"/>
      <c r="L126" s="18"/>
      <c r="M126" s="33">
        <v>35708.400000000001</v>
      </c>
      <c r="N126" s="33">
        <v>59895.5</v>
      </c>
      <c r="O126" s="33">
        <v>95603.9</v>
      </c>
      <c r="P126" s="33">
        <v>0.73</v>
      </c>
      <c r="Q126" s="84"/>
      <c r="R126" s="94">
        <f>TRUNC(F126*L126,2)</f>
        <v>0</v>
      </c>
      <c r="S126" s="18"/>
      <c r="T126" s="18"/>
      <c r="U126" s="18"/>
      <c r="V126" s="18"/>
      <c r="W126" s="18"/>
      <c r="X126" s="18"/>
      <c r="Y126" s="18"/>
      <c r="Z126" s="18"/>
      <c r="AA126" s="18"/>
      <c r="AB126" s="72"/>
    </row>
    <row r="127" spans="1:28" ht="10.5" customHeight="1">
      <c r="A127" s="9" t="s">
        <v>18</v>
      </c>
      <c r="B127" s="6" t="s">
        <v>279</v>
      </c>
      <c r="C127" s="6" t="s">
        <v>20</v>
      </c>
      <c r="D127" s="6" t="s">
        <v>280</v>
      </c>
      <c r="E127" s="7" t="s">
        <v>45</v>
      </c>
      <c r="F127" s="19">
        <v>3052</v>
      </c>
      <c r="G127" s="19">
        <v>2.5</v>
      </c>
      <c r="H127" s="19">
        <v>1.47</v>
      </c>
      <c r="I127" s="19">
        <v>3.97</v>
      </c>
      <c r="J127" s="19">
        <v>3.13</v>
      </c>
      <c r="K127" s="19">
        <v>1.84</v>
      </c>
      <c r="L127" s="19">
        <v>4.96</v>
      </c>
      <c r="M127" s="19">
        <v>9537.5</v>
      </c>
      <c r="N127" s="19">
        <v>5608.05</v>
      </c>
      <c r="O127" s="19">
        <v>15145.55</v>
      </c>
      <c r="P127" s="19">
        <v>0.12</v>
      </c>
      <c r="Q127" s="85"/>
      <c r="R127" s="94">
        <f>TRUNC(F127*L127,2)</f>
        <v>15137.92</v>
      </c>
      <c r="S127" s="19">
        <f>TRUNC($U$6*J127,2)</f>
        <v>0.19</v>
      </c>
      <c r="T127" s="19">
        <f>TRUNC($U$6*K127,2)</f>
        <v>0.11</v>
      </c>
      <c r="U127" s="19">
        <f t="shared" ref="U127:U128" si="78">S127+T127</f>
        <v>0.3</v>
      </c>
      <c r="V127" s="19">
        <f>S127+J127</f>
        <v>3.32</v>
      </c>
      <c r="W127" s="19">
        <f>T127+K127</f>
        <v>1.9500000000000002</v>
      </c>
      <c r="X127" s="19">
        <f t="shared" ref="X127:X128" si="79">V127+W127</f>
        <v>5.27</v>
      </c>
      <c r="Y127" s="19">
        <f t="shared" ref="Y127:Y128" si="80">TRUNC(V127*$F127,2)</f>
        <v>10132.64</v>
      </c>
      <c r="Z127" s="19">
        <f t="shared" ref="Z127:Z128" si="81">TRUNC(W127*$F127,2)</f>
        <v>5951.4</v>
      </c>
      <c r="AA127" s="19">
        <f t="shared" si="47"/>
        <v>16084.039999999999</v>
      </c>
      <c r="AB127" s="72"/>
    </row>
    <row r="128" spans="1:28" ht="10.5" customHeight="1">
      <c r="A128" s="9" t="s">
        <v>281</v>
      </c>
      <c r="B128" s="6" t="s">
        <v>282</v>
      </c>
      <c r="C128" s="6" t="s">
        <v>20</v>
      </c>
      <c r="D128" s="6" t="s">
        <v>283</v>
      </c>
      <c r="E128" s="7" t="s">
        <v>45</v>
      </c>
      <c r="F128" s="19">
        <v>3052</v>
      </c>
      <c r="G128" s="19">
        <v>6.86</v>
      </c>
      <c r="H128" s="19">
        <v>14.23</v>
      </c>
      <c r="I128" s="19">
        <v>21.09</v>
      </c>
      <c r="J128" s="19">
        <v>8.58</v>
      </c>
      <c r="K128" s="19">
        <v>17.79</v>
      </c>
      <c r="L128" s="19">
        <v>26.36</v>
      </c>
      <c r="M128" s="19">
        <v>26170.9</v>
      </c>
      <c r="N128" s="19">
        <v>54287.45</v>
      </c>
      <c r="O128" s="19">
        <v>80458.350000000006</v>
      </c>
      <c r="P128" s="19">
        <v>0.61</v>
      </c>
      <c r="Q128" s="85"/>
      <c r="R128" s="94">
        <f>TRUNC(F128*L128,2)</f>
        <v>80450.720000000001</v>
      </c>
      <c r="S128" s="19">
        <f>TRUNC($U$6*J128,2)</f>
        <v>0.54</v>
      </c>
      <c r="T128" s="19">
        <f>TRUNC($U$6*K128,2)</f>
        <v>1.1299999999999999</v>
      </c>
      <c r="U128" s="19">
        <f t="shared" si="78"/>
        <v>1.67</v>
      </c>
      <c r="V128" s="19">
        <f>S128+J128</f>
        <v>9.120000000000001</v>
      </c>
      <c r="W128" s="19">
        <f>T128+K128</f>
        <v>18.919999999999998</v>
      </c>
      <c r="X128" s="19">
        <f t="shared" si="79"/>
        <v>28.04</v>
      </c>
      <c r="Y128" s="19">
        <f t="shared" si="80"/>
        <v>27834.240000000002</v>
      </c>
      <c r="Z128" s="19">
        <f t="shared" si="81"/>
        <v>57743.839999999997</v>
      </c>
      <c r="AA128" s="19">
        <f t="shared" si="47"/>
        <v>85578.08</v>
      </c>
      <c r="AB128" s="72"/>
    </row>
    <row r="129" spans="1:28" ht="10.5" customHeight="1">
      <c r="A129" s="30" t="s">
        <v>284</v>
      </c>
      <c r="B129" s="4"/>
      <c r="C129" s="4"/>
      <c r="D129" s="30" t="s">
        <v>285</v>
      </c>
      <c r="E129" s="4"/>
      <c r="F129" s="17"/>
      <c r="G129" s="17"/>
      <c r="H129" s="17"/>
      <c r="I129" s="17"/>
      <c r="J129" s="17"/>
      <c r="K129" s="17"/>
      <c r="L129" s="17"/>
      <c r="M129" s="31">
        <v>129238.14</v>
      </c>
      <c r="N129" s="31">
        <v>38385.040000000001</v>
      </c>
      <c r="O129" s="31">
        <v>167623.18</v>
      </c>
      <c r="P129" s="31">
        <v>1.28</v>
      </c>
      <c r="Q129" s="84"/>
      <c r="R129" s="94">
        <f>TRUNC(F129*L129,2)</f>
        <v>0</v>
      </c>
      <c r="S129" s="17"/>
      <c r="T129" s="17"/>
      <c r="U129" s="17"/>
      <c r="V129" s="17"/>
      <c r="W129" s="17"/>
      <c r="X129" s="17"/>
      <c r="Y129" s="17"/>
      <c r="Z129" s="17"/>
      <c r="AA129" s="17"/>
      <c r="AB129" s="72"/>
    </row>
    <row r="130" spans="1:28" ht="10.5" customHeight="1">
      <c r="A130" s="32" t="s">
        <v>286</v>
      </c>
      <c r="B130" s="5"/>
      <c r="C130" s="5"/>
      <c r="D130" s="32" t="s">
        <v>287</v>
      </c>
      <c r="E130" s="5"/>
      <c r="F130" s="18"/>
      <c r="G130" s="18"/>
      <c r="H130" s="18"/>
      <c r="I130" s="18"/>
      <c r="J130" s="18"/>
      <c r="K130" s="18"/>
      <c r="L130" s="18"/>
      <c r="M130" s="33">
        <v>51269.85</v>
      </c>
      <c r="N130" s="33">
        <v>14144.68</v>
      </c>
      <c r="O130" s="33">
        <v>65414.53</v>
      </c>
      <c r="P130" s="33">
        <v>0.5</v>
      </c>
      <c r="Q130" s="84"/>
      <c r="R130" s="94">
        <f>TRUNC(F130*L130,2)</f>
        <v>0</v>
      </c>
      <c r="S130" s="18"/>
      <c r="T130" s="18"/>
      <c r="U130" s="18"/>
      <c r="V130" s="18"/>
      <c r="W130" s="18"/>
      <c r="X130" s="18"/>
      <c r="Y130" s="18"/>
      <c r="Z130" s="18"/>
      <c r="AA130" s="18"/>
      <c r="AB130" s="72"/>
    </row>
    <row r="131" spans="1:28" ht="10.5" customHeight="1">
      <c r="A131" s="9" t="s">
        <v>42</v>
      </c>
      <c r="B131" s="6" t="s">
        <v>288</v>
      </c>
      <c r="C131" s="6" t="s">
        <v>133</v>
      </c>
      <c r="D131" s="6" t="s">
        <v>289</v>
      </c>
      <c r="E131" s="6" t="s">
        <v>73</v>
      </c>
      <c r="F131" s="19">
        <v>119</v>
      </c>
      <c r="G131" s="19">
        <v>165.74</v>
      </c>
      <c r="H131" s="19">
        <v>55.25</v>
      </c>
      <c r="I131" s="19">
        <v>220.98</v>
      </c>
      <c r="J131" s="19">
        <v>207.17</v>
      </c>
      <c r="K131" s="19">
        <v>69.06</v>
      </c>
      <c r="L131" s="19">
        <v>276.23</v>
      </c>
      <c r="M131" s="19">
        <v>24653.42</v>
      </c>
      <c r="N131" s="19">
        <v>8217.81</v>
      </c>
      <c r="O131" s="19">
        <v>32871.22</v>
      </c>
      <c r="P131" s="19">
        <v>0.25</v>
      </c>
      <c r="Q131" s="85"/>
      <c r="R131" s="94">
        <f>TRUNC(F131*L131,2)</f>
        <v>32871.370000000003</v>
      </c>
      <c r="S131" s="19">
        <f>TRUNC($U$6*J131,2)</f>
        <v>13.19</v>
      </c>
      <c r="T131" s="19">
        <f>TRUNC($U$6*K131,2)</f>
        <v>4.3899999999999997</v>
      </c>
      <c r="U131" s="19">
        <f t="shared" ref="U131:U134" si="82">S131+T131</f>
        <v>17.579999999999998</v>
      </c>
      <c r="V131" s="19">
        <f>S131+J131</f>
        <v>220.35999999999999</v>
      </c>
      <c r="W131" s="19">
        <f>T131+K131</f>
        <v>73.45</v>
      </c>
      <c r="X131" s="19">
        <f t="shared" ref="X131:X134" si="83">V131+W131</f>
        <v>293.81</v>
      </c>
      <c r="Y131" s="19">
        <f t="shared" ref="Y131:Y134" si="84">TRUNC(V131*$F131,2)</f>
        <v>26222.84</v>
      </c>
      <c r="Z131" s="19">
        <f t="shared" ref="Z131:Z134" si="85">TRUNC(W131*$F131,2)</f>
        <v>8740.5499999999993</v>
      </c>
      <c r="AA131" s="19">
        <f t="shared" si="47"/>
        <v>34963.39</v>
      </c>
      <c r="AB131" s="72"/>
    </row>
    <row r="132" spans="1:28" ht="10.5" customHeight="1">
      <c r="A132" s="9" t="s">
        <v>23</v>
      </c>
      <c r="B132" s="6" t="s">
        <v>290</v>
      </c>
      <c r="C132" s="6" t="s">
        <v>20</v>
      </c>
      <c r="D132" s="6" t="s">
        <v>291</v>
      </c>
      <c r="E132" s="6" t="s">
        <v>73</v>
      </c>
      <c r="F132" s="19">
        <v>72</v>
      </c>
      <c r="G132" s="19">
        <v>39.07</v>
      </c>
      <c r="H132" s="19">
        <v>8.6999999999999993</v>
      </c>
      <c r="I132" s="19">
        <v>47.77</v>
      </c>
      <c r="J132" s="19">
        <v>48.84</v>
      </c>
      <c r="K132" s="19">
        <v>10.88</v>
      </c>
      <c r="L132" s="19">
        <v>59.71</v>
      </c>
      <c r="M132" s="19">
        <v>3516.3</v>
      </c>
      <c r="N132" s="19">
        <v>783</v>
      </c>
      <c r="O132" s="19">
        <v>4299.3</v>
      </c>
      <c r="P132" s="19">
        <v>0.03</v>
      </c>
      <c r="Q132" s="85"/>
      <c r="R132" s="94">
        <f>TRUNC(F132*L132,2)</f>
        <v>4299.12</v>
      </c>
      <c r="S132" s="19">
        <f>TRUNC($U$6*J132,2)</f>
        <v>3.11</v>
      </c>
      <c r="T132" s="19">
        <f>TRUNC($U$6*K132,2)</f>
        <v>0.69</v>
      </c>
      <c r="U132" s="19">
        <f t="shared" si="82"/>
        <v>3.8</v>
      </c>
      <c r="V132" s="19">
        <f>S132+J132</f>
        <v>51.95</v>
      </c>
      <c r="W132" s="19">
        <f>T132+K132</f>
        <v>11.57</v>
      </c>
      <c r="X132" s="19">
        <f t="shared" si="83"/>
        <v>63.52</v>
      </c>
      <c r="Y132" s="19">
        <f t="shared" si="84"/>
        <v>3740.4</v>
      </c>
      <c r="Z132" s="19">
        <f t="shared" si="85"/>
        <v>833.04</v>
      </c>
      <c r="AA132" s="19">
        <f t="shared" si="47"/>
        <v>4573.4400000000005</v>
      </c>
      <c r="AB132" s="72"/>
    </row>
    <row r="133" spans="1:28" ht="10.5" customHeight="1">
      <c r="A133" s="9" t="s">
        <v>26</v>
      </c>
      <c r="B133" s="6" t="s">
        <v>290</v>
      </c>
      <c r="C133" s="6" t="s">
        <v>20</v>
      </c>
      <c r="D133" s="6" t="s">
        <v>292</v>
      </c>
      <c r="E133" s="6" t="s">
        <v>73</v>
      </c>
      <c r="F133" s="19">
        <v>232</v>
      </c>
      <c r="G133" s="19">
        <v>39.07</v>
      </c>
      <c r="H133" s="19">
        <v>8.6999999999999993</v>
      </c>
      <c r="I133" s="19">
        <v>47.77</v>
      </c>
      <c r="J133" s="19">
        <v>48.84</v>
      </c>
      <c r="K133" s="19">
        <v>10.88</v>
      </c>
      <c r="L133" s="19">
        <v>59.71</v>
      </c>
      <c r="M133" s="19">
        <v>11330.3</v>
      </c>
      <c r="N133" s="19">
        <v>2523</v>
      </c>
      <c r="O133" s="19">
        <v>13853.3</v>
      </c>
      <c r="P133" s="19">
        <v>0.11</v>
      </c>
      <c r="Q133" s="85"/>
      <c r="R133" s="94">
        <f>TRUNC(F133*L133,2)</f>
        <v>13852.72</v>
      </c>
      <c r="S133" s="19">
        <f>TRUNC($U$6*J133,2)</f>
        <v>3.11</v>
      </c>
      <c r="T133" s="19">
        <f>TRUNC($U$6*K133,2)</f>
        <v>0.69</v>
      </c>
      <c r="U133" s="19">
        <f t="shared" si="82"/>
        <v>3.8</v>
      </c>
      <c r="V133" s="19">
        <f>S133+J133</f>
        <v>51.95</v>
      </c>
      <c r="W133" s="19">
        <f>T133+K133</f>
        <v>11.57</v>
      </c>
      <c r="X133" s="19">
        <f t="shared" si="83"/>
        <v>63.52</v>
      </c>
      <c r="Y133" s="19">
        <f t="shared" si="84"/>
        <v>12052.4</v>
      </c>
      <c r="Z133" s="19">
        <f t="shared" si="85"/>
        <v>2684.24</v>
      </c>
      <c r="AA133" s="19">
        <f t="shared" si="47"/>
        <v>14736.64</v>
      </c>
      <c r="AB133" s="72"/>
    </row>
    <row r="134" spans="1:28" ht="10.5" customHeight="1">
      <c r="A134" s="9" t="s">
        <v>29</v>
      </c>
      <c r="B134" s="6" t="s">
        <v>290</v>
      </c>
      <c r="C134" s="6" t="s">
        <v>20</v>
      </c>
      <c r="D134" s="6" t="s">
        <v>293</v>
      </c>
      <c r="E134" s="6" t="s">
        <v>73</v>
      </c>
      <c r="F134" s="19">
        <v>241</v>
      </c>
      <c r="G134" s="19">
        <v>39.07</v>
      </c>
      <c r="H134" s="19">
        <v>8.6999999999999993</v>
      </c>
      <c r="I134" s="19">
        <v>47.77</v>
      </c>
      <c r="J134" s="19">
        <v>48.84</v>
      </c>
      <c r="K134" s="19">
        <v>10.88</v>
      </c>
      <c r="L134" s="19">
        <v>59.71</v>
      </c>
      <c r="M134" s="19">
        <v>11769.84</v>
      </c>
      <c r="N134" s="19">
        <v>2620.88</v>
      </c>
      <c r="O134" s="19">
        <v>14390.71</v>
      </c>
      <c r="P134" s="19">
        <v>0.11</v>
      </c>
      <c r="Q134" s="85"/>
      <c r="R134" s="94">
        <f>TRUNC(F134*L134,2)</f>
        <v>14390.11</v>
      </c>
      <c r="S134" s="19">
        <f>TRUNC($U$6*J134,2)</f>
        <v>3.11</v>
      </c>
      <c r="T134" s="19">
        <f>TRUNC($U$6*K134,2)</f>
        <v>0.69</v>
      </c>
      <c r="U134" s="19">
        <f t="shared" si="82"/>
        <v>3.8</v>
      </c>
      <c r="V134" s="19">
        <f>S134+J134</f>
        <v>51.95</v>
      </c>
      <c r="W134" s="19">
        <f>T134+K134</f>
        <v>11.57</v>
      </c>
      <c r="X134" s="19">
        <f t="shared" si="83"/>
        <v>63.52</v>
      </c>
      <c r="Y134" s="19">
        <f t="shared" si="84"/>
        <v>12519.95</v>
      </c>
      <c r="Z134" s="19">
        <f t="shared" si="85"/>
        <v>2788.37</v>
      </c>
      <c r="AA134" s="19">
        <f t="shared" si="47"/>
        <v>15308.32</v>
      </c>
      <c r="AB134" s="72"/>
    </row>
    <row r="135" spans="1:28" ht="10.5" customHeight="1">
      <c r="A135" s="32" t="s">
        <v>294</v>
      </c>
      <c r="B135" s="5"/>
      <c r="C135" s="5"/>
      <c r="D135" s="32" t="s">
        <v>295</v>
      </c>
      <c r="E135" s="5"/>
      <c r="F135" s="18"/>
      <c r="G135" s="18"/>
      <c r="H135" s="18"/>
      <c r="I135" s="18"/>
      <c r="J135" s="18"/>
      <c r="K135" s="18"/>
      <c r="L135" s="18"/>
      <c r="M135" s="33">
        <v>21447.22</v>
      </c>
      <c r="N135" s="33">
        <v>4831.18</v>
      </c>
      <c r="O135" s="33">
        <v>26278.400000000001</v>
      </c>
      <c r="P135" s="33">
        <v>0.2</v>
      </c>
      <c r="Q135" s="84"/>
      <c r="R135" s="94">
        <f>TRUNC(F135*L135,2)</f>
        <v>0</v>
      </c>
      <c r="S135" s="18"/>
      <c r="T135" s="18"/>
      <c r="U135" s="18"/>
      <c r="V135" s="18"/>
      <c r="W135" s="18"/>
      <c r="X135" s="18"/>
      <c r="Y135" s="18"/>
      <c r="Z135" s="18"/>
      <c r="AA135" s="18"/>
      <c r="AB135" s="72"/>
    </row>
    <row r="136" spans="1:28" ht="10.5" customHeight="1">
      <c r="A136" s="9" t="s">
        <v>18</v>
      </c>
      <c r="B136" s="6" t="s">
        <v>296</v>
      </c>
      <c r="C136" s="6" t="s">
        <v>20</v>
      </c>
      <c r="D136" s="6" t="s">
        <v>297</v>
      </c>
      <c r="E136" s="6" t="s">
        <v>73</v>
      </c>
      <c r="F136" s="19">
        <v>74</v>
      </c>
      <c r="G136" s="19">
        <v>231.86</v>
      </c>
      <c r="H136" s="19">
        <v>52.23</v>
      </c>
      <c r="I136" s="19">
        <v>284.08999999999997</v>
      </c>
      <c r="J136" s="19">
        <v>289.83</v>
      </c>
      <c r="K136" s="19">
        <v>65.290000000000006</v>
      </c>
      <c r="L136" s="19">
        <v>355.11</v>
      </c>
      <c r="M136" s="19">
        <v>21447.22</v>
      </c>
      <c r="N136" s="19">
        <v>4831.18</v>
      </c>
      <c r="O136" s="19">
        <v>26278.400000000001</v>
      </c>
      <c r="P136" s="19">
        <v>0.2</v>
      </c>
      <c r="Q136" s="85"/>
      <c r="R136" s="94">
        <f>TRUNC(F136*L136,2)</f>
        <v>26278.14</v>
      </c>
      <c r="S136" s="19">
        <f>TRUNC($U$6*J136,2)</f>
        <v>18.46</v>
      </c>
      <c r="T136" s="19">
        <f>TRUNC($U$6*K136,2)</f>
        <v>4.1500000000000004</v>
      </c>
      <c r="U136" s="19">
        <f t="shared" ref="U136" si="86">S136+T136</f>
        <v>22.61</v>
      </c>
      <c r="V136" s="19">
        <f>S136+J136</f>
        <v>308.28999999999996</v>
      </c>
      <c r="W136" s="19">
        <f>T136+K136</f>
        <v>69.440000000000012</v>
      </c>
      <c r="X136" s="19">
        <f t="shared" ref="X136" si="87">V136+W136</f>
        <v>377.72999999999996</v>
      </c>
      <c r="Y136" s="19">
        <f>TRUNC(V136*$F136,2)</f>
        <v>22813.46</v>
      </c>
      <c r="Z136" s="19">
        <f>TRUNC(W136*$F136,2)</f>
        <v>5138.5600000000004</v>
      </c>
      <c r="AA136" s="19">
        <f t="shared" si="47"/>
        <v>27952.02</v>
      </c>
      <c r="AB136" s="72"/>
    </row>
    <row r="137" spans="1:28" ht="10.5" customHeight="1">
      <c r="A137" s="32" t="s">
        <v>298</v>
      </c>
      <c r="B137" s="5"/>
      <c r="C137" s="5"/>
      <c r="D137" s="32" t="s">
        <v>299</v>
      </c>
      <c r="E137" s="5"/>
      <c r="F137" s="18"/>
      <c r="G137" s="18"/>
      <c r="H137" s="18"/>
      <c r="I137" s="18"/>
      <c r="J137" s="18"/>
      <c r="K137" s="18"/>
      <c r="L137" s="18"/>
      <c r="M137" s="33">
        <v>23779.439999999999</v>
      </c>
      <c r="N137" s="33">
        <v>8110.38</v>
      </c>
      <c r="O137" s="33">
        <v>31889.81</v>
      </c>
      <c r="P137" s="33">
        <v>0.24</v>
      </c>
      <c r="Q137" s="84"/>
      <c r="R137" s="94">
        <f>TRUNC(F137*L137,2)</f>
        <v>0</v>
      </c>
      <c r="S137" s="18"/>
      <c r="T137" s="18"/>
      <c r="U137" s="18"/>
      <c r="V137" s="18"/>
      <c r="W137" s="18"/>
      <c r="X137" s="18"/>
      <c r="Y137" s="18"/>
      <c r="Z137" s="18"/>
      <c r="AA137" s="18"/>
      <c r="AB137" s="72"/>
    </row>
    <row r="138" spans="1:28" ht="10.5" customHeight="1">
      <c r="A138" s="9" t="s">
        <v>18</v>
      </c>
      <c r="B138" s="6" t="s">
        <v>235</v>
      </c>
      <c r="C138" s="6" t="s">
        <v>20</v>
      </c>
      <c r="D138" s="6" t="s">
        <v>300</v>
      </c>
      <c r="E138" s="7" t="s">
        <v>45</v>
      </c>
      <c r="F138" s="19">
        <v>455</v>
      </c>
      <c r="G138" s="19">
        <v>41.81</v>
      </c>
      <c r="H138" s="19">
        <v>14.26</v>
      </c>
      <c r="I138" s="19">
        <v>56.07</v>
      </c>
      <c r="J138" s="19">
        <v>52.26</v>
      </c>
      <c r="K138" s="19">
        <v>17.829999999999998</v>
      </c>
      <c r="L138" s="19">
        <v>70.09</v>
      </c>
      <c r="M138" s="19">
        <v>23779.439999999999</v>
      </c>
      <c r="N138" s="19">
        <v>8110.38</v>
      </c>
      <c r="O138" s="19">
        <v>31889.81</v>
      </c>
      <c r="P138" s="19">
        <v>0.24</v>
      </c>
      <c r="Q138" s="85"/>
      <c r="R138" s="94">
        <f>TRUNC(F138*L138,2)</f>
        <v>31890.95</v>
      </c>
      <c r="S138" s="19">
        <f>TRUNC($U$6*J138,2)</f>
        <v>3.32</v>
      </c>
      <c r="T138" s="19">
        <f>TRUNC($U$6*K138,2)</f>
        <v>1.1299999999999999</v>
      </c>
      <c r="U138" s="19">
        <f t="shared" ref="U138" si="88">S138+T138</f>
        <v>4.4499999999999993</v>
      </c>
      <c r="V138" s="19">
        <f>S138+J138</f>
        <v>55.58</v>
      </c>
      <c r="W138" s="19">
        <f>T138+K138</f>
        <v>18.959999999999997</v>
      </c>
      <c r="X138" s="19">
        <f t="shared" ref="X138" si="89">V138+W138</f>
        <v>74.539999999999992</v>
      </c>
      <c r="Y138" s="19">
        <f>TRUNC(V138*$F138,2)</f>
        <v>25288.9</v>
      </c>
      <c r="Z138" s="19">
        <f>TRUNC(W138*$F138,2)</f>
        <v>8626.7999999999993</v>
      </c>
      <c r="AA138" s="19">
        <f t="shared" si="47"/>
        <v>33915.699999999997</v>
      </c>
      <c r="AB138" s="72"/>
    </row>
    <row r="139" spans="1:28" ht="10.5" customHeight="1">
      <c r="A139" s="32" t="s">
        <v>301</v>
      </c>
      <c r="B139" s="5"/>
      <c r="C139" s="5"/>
      <c r="D139" s="32" t="s">
        <v>302</v>
      </c>
      <c r="E139" s="5"/>
      <c r="F139" s="18"/>
      <c r="G139" s="18"/>
      <c r="H139" s="18"/>
      <c r="I139" s="18"/>
      <c r="J139" s="18"/>
      <c r="K139" s="18"/>
      <c r="L139" s="18"/>
      <c r="M139" s="33">
        <v>18061.759999999998</v>
      </c>
      <c r="N139" s="33">
        <v>5972.16</v>
      </c>
      <c r="O139" s="33">
        <v>24033.919999999998</v>
      </c>
      <c r="P139" s="33">
        <v>0.18</v>
      </c>
      <c r="Q139" s="84"/>
      <c r="R139" s="94">
        <f>TRUNC(F139*L139,2)</f>
        <v>0</v>
      </c>
      <c r="S139" s="18"/>
      <c r="T139" s="18"/>
      <c r="U139" s="18"/>
      <c r="V139" s="18"/>
      <c r="W139" s="18"/>
      <c r="X139" s="18"/>
      <c r="Y139" s="18"/>
      <c r="Z139" s="18"/>
      <c r="AA139" s="18"/>
      <c r="AB139" s="72"/>
    </row>
    <row r="140" spans="1:28" ht="10.5" customHeight="1">
      <c r="A140" s="9" t="s">
        <v>18</v>
      </c>
      <c r="B140" s="6" t="s">
        <v>303</v>
      </c>
      <c r="C140" s="6" t="s">
        <v>20</v>
      </c>
      <c r="D140" s="6" t="s">
        <v>304</v>
      </c>
      <c r="E140" s="6" t="s">
        <v>131</v>
      </c>
      <c r="F140" s="19">
        <v>169</v>
      </c>
      <c r="G140" s="19">
        <v>51</v>
      </c>
      <c r="H140" s="19">
        <v>8.93</v>
      </c>
      <c r="I140" s="19">
        <v>59.93</v>
      </c>
      <c r="J140" s="19">
        <v>63.75</v>
      </c>
      <c r="K140" s="19">
        <v>11.16</v>
      </c>
      <c r="L140" s="19">
        <v>74.91</v>
      </c>
      <c r="M140" s="19">
        <v>10773.75</v>
      </c>
      <c r="N140" s="19">
        <v>1886.46</v>
      </c>
      <c r="O140" s="19">
        <v>12660.21</v>
      </c>
      <c r="P140" s="19">
        <v>0.1</v>
      </c>
      <c r="Q140" s="85"/>
      <c r="R140" s="94">
        <f>TRUNC(F140*L140,2)</f>
        <v>12659.79</v>
      </c>
      <c r="S140" s="19">
        <f>TRUNC($U$6*J140,2)</f>
        <v>4.0599999999999996</v>
      </c>
      <c r="T140" s="19">
        <f>TRUNC($U$6*K140,2)</f>
        <v>0.71</v>
      </c>
      <c r="U140" s="19">
        <f t="shared" ref="U140:U142" si="90">S140+T140</f>
        <v>4.7699999999999996</v>
      </c>
      <c r="V140" s="19">
        <f>S140+J140</f>
        <v>67.81</v>
      </c>
      <c r="W140" s="19">
        <f>T140+K140</f>
        <v>11.870000000000001</v>
      </c>
      <c r="X140" s="19">
        <f t="shared" ref="X140:X142" si="91">V140+W140</f>
        <v>79.680000000000007</v>
      </c>
      <c r="Y140" s="19">
        <f t="shared" ref="Y140:Y142" si="92">TRUNC(V140*$F140,2)</f>
        <v>11459.89</v>
      </c>
      <c r="Z140" s="19">
        <f t="shared" ref="Z140:Z142" si="93">TRUNC(W140*$F140,2)</f>
        <v>2006.03</v>
      </c>
      <c r="AA140" s="19">
        <f t="shared" ref="AA140:AA203" si="94">Y140+Z140</f>
        <v>13465.92</v>
      </c>
      <c r="AB140" s="72"/>
    </row>
    <row r="141" spans="1:28" ht="10.5" customHeight="1">
      <c r="A141" s="9" t="s">
        <v>23</v>
      </c>
      <c r="B141" s="6" t="s">
        <v>305</v>
      </c>
      <c r="C141" s="6" t="s">
        <v>20</v>
      </c>
      <c r="D141" s="6" t="s">
        <v>306</v>
      </c>
      <c r="E141" s="6" t="s">
        <v>131</v>
      </c>
      <c r="F141" s="19">
        <v>15</v>
      </c>
      <c r="G141" s="19">
        <v>12.06</v>
      </c>
      <c r="H141" s="19">
        <v>2.73</v>
      </c>
      <c r="I141" s="19">
        <v>14.79</v>
      </c>
      <c r="J141" s="19">
        <v>15.08</v>
      </c>
      <c r="K141" s="19">
        <v>3.41</v>
      </c>
      <c r="L141" s="19">
        <v>18.489999999999998</v>
      </c>
      <c r="M141" s="19">
        <v>226.13</v>
      </c>
      <c r="N141" s="19">
        <v>51.19</v>
      </c>
      <c r="O141" s="19">
        <v>277.31</v>
      </c>
      <c r="P141" s="19">
        <v>0</v>
      </c>
      <c r="Q141" s="85"/>
      <c r="R141" s="94">
        <f>TRUNC(F141*L141,2)</f>
        <v>277.35000000000002</v>
      </c>
      <c r="S141" s="19">
        <f>TRUNC($U$6*J141,2)</f>
        <v>0.96</v>
      </c>
      <c r="T141" s="19">
        <f>TRUNC($U$6*K141,2)</f>
        <v>0.21</v>
      </c>
      <c r="U141" s="19">
        <f t="shared" si="90"/>
        <v>1.17</v>
      </c>
      <c r="V141" s="19">
        <f>S141+J141</f>
        <v>16.04</v>
      </c>
      <c r="W141" s="19">
        <f>T141+K141</f>
        <v>3.62</v>
      </c>
      <c r="X141" s="19">
        <f t="shared" si="91"/>
        <v>19.66</v>
      </c>
      <c r="Y141" s="19">
        <f t="shared" si="92"/>
        <v>240.6</v>
      </c>
      <c r="Z141" s="19">
        <f t="shared" si="93"/>
        <v>54.3</v>
      </c>
      <c r="AA141" s="19">
        <f t="shared" si="94"/>
        <v>294.89999999999998</v>
      </c>
      <c r="AB141" s="72"/>
    </row>
    <row r="142" spans="1:28" ht="10.5" customHeight="1">
      <c r="A142" s="9" t="s">
        <v>26</v>
      </c>
      <c r="B142" s="6" t="s">
        <v>307</v>
      </c>
      <c r="C142" s="6" t="s">
        <v>133</v>
      </c>
      <c r="D142" s="6" t="s">
        <v>308</v>
      </c>
      <c r="E142" s="6" t="s">
        <v>131</v>
      </c>
      <c r="F142" s="19">
        <v>103</v>
      </c>
      <c r="G142" s="19">
        <v>54.85</v>
      </c>
      <c r="H142" s="19">
        <v>31.34</v>
      </c>
      <c r="I142" s="19">
        <v>86.19</v>
      </c>
      <c r="J142" s="19">
        <v>68.56</v>
      </c>
      <c r="K142" s="19">
        <v>39.17</v>
      </c>
      <c r="L142" s="19">
        <v>107.73</v>
      </c>
      <c r="M142" s="19">
        <v>7061.89</v>
      </c>
      <c r="N142" s="19">
        <v>4034.51</v>
      </c>
      <c r="O142" s="19">
        <v>11096.4</v>
      </c>
      <c r="P142" s="19">
        <v>0.08</v>
      </c>
      <c r="Q142" s="85"/>
      <c r="R142" s="94">
        <f>TRUNC(F142*L142,2)</f>
        <v>11096.19</v>
      </c>
      <c r="S142" s="19">
        <f>TRUNC($U$6*J142,2)</f>
        <v>4.3600000000000003</v>
      </c>
      <c r="T142" s="19">
        <f>TRUNC($U$6*K142,2)</f>
        <v>2.4900000000000002</v>
      </c>
      <c r="U142" s="19">
        <f t="shared" si="90"/>
        <v>6.8500000000000005</v>
      </c>
      <c r="V142" s="19">
        <f>S142+J142</f>
        <v>72.92</v>
      </c>
      <c r="W142" s="19">
        <f>T142+K142</f>
        <v>41.660000000000004</v>
      </c>
      <c r="X142" s="19">
        <f t="shared" si="91"/>
        <v>114.58000000000001</v>
      </c>
      <c r="Y142" s="19">
        <f t="shared" si="92"/>
        <v>7510.76</v>
      </c>
      <c r="Z142" s="19">
        <f t="shared" si="93"/>
        <v>4290.9799999999996</v>
      </c>
      <c r="AA142" s="19">
        <f t="shared" si="94"/>
        <v>11801.74</v>
      </c>
      <c r="AB142" s="72"/>
    </row>
    <row r="143" spans="1:28" ht="10.5" customHeight="1">
      <c r="A143" s="32" t="s">
        <v>309</v>
      </c>
      <c r="B143" s="5"/>
      <c r="C143" s="5"/>
      <c r="D143" s="32" t="s">
        <v>310</v>
      </c>
      <c r="E143" s="5"/>
      <c r="F143" s="18"/>
      <c r="G143" s="18"/>
      <c r="H143" s="18"/>
      <c r="I143" s="18"/>
      <c r="J143" s="18"/>
      <c r="K143" s="18"/>
      <c r="L143" s="18"/>
      <c r="M143" s="33">
        <v>14679.87</v>
      </c>
      <c r="N143" s="33">
        <v>5326.65</v>
      </c>
      <c r="O143" s="33">
        <v>20006.52</v>
      </c>
      <c r="P143" s="33">
        <v>0.15</v>
      </c>
      <c r="Q143" s="84"/>
      <c r="R143" s="94">
        <f>TRUNC(F143*L143,2)</f>
        <v>0</v>
      </c>
      <c r="S143" s="18"/>
      <c r="T143" s="18"/>
      <c r="U143" s="18"/>
      <c r="V143" s="18"/>
      <c r="W143" s="18"/>
      <c r="X143" s="18"/>
      <c r="Y143" s="18"/>
      <c r="Z143" s="18"/>
      <c r="AA143" s="18"/>
      <c r="AB143" s="72"/>
    </row>
    <row r="144" spans="1:28" ht="10.5" customHeight="1">
      <c r="A144" s="9" t="s">
        <v>18</v>
      </c>
      <c r="B144" s="6" t="s">
        <v>311</v>
      </c>
      <c r="C144" s="6" t="s">
        <v>20</v>
      </c>
      <c r="D144" s="6" t="s">
        <v>312</v>
      </c>
      <c r="E144" s="6" t="s">
        <v>131</v>
      </c>
      <c r="F144" s="19">
        <v>6</v>
      </c>
      <c r="G144" s="19">
        <v>80.930000000000007</v>
      </c>
      <c r="H144" s="19">
        <v>44.19</v>
      </c>
      <c r="I144" s="19">
        <v>125.12</v>
      </c>
      <c r="J144" s="19">
        <v>101.16</v>
      </c>
      <c r="K144" s="19">
        <v>55.24</v>
      </c>
      <c r="L144" s="19">
        <v>156.4</v>
      </c>
      <c r="M144" s="19">
        <v>606.98</v>
      </c>
      <c r="N144" s="19">
        <v>331.43</v>
      </c>
      <c r="O144" s="19">
        <v>938.41</v>
      </c>
      <c r="P144" s="19">
        <v>0.01</v>
      </c>
      <c r="Q144" s="85"/>
      <c r="R144" s="94">
        <f>TRUNC(F144*L144,2)</f>
        <v>938.4</v>
      </c>
      <c r="S144" s="19">
        <f>TRUNC($U$6*J144,2)</f>
        <v>6.44</v>
      </c>
      <c r="T144" s="19">
        <f>TRUNC($U$6*K144,2)</f>
        <v>3.51</v>
      </c>
      <c r="U144" s="19">
        <f t="shared" ref="U144:U146" si="95">S144+T144</f>
        <v>9.9499999999999993</v>
      </c>
      <c r="V144" s="19">
        <f>S144+J144</f>
        <v>107.6</v>
      </c>
      <c r="W144" s="19">
        <f>T144+K144</f>
        <v>58.75</v>
      </c>
      <c r="X144" s="19">
        <f t="shared" ref="X144:X146" si="96">V144+W144</f>
        <v>166.35</v>
      </c>
      <c r="Y144" s="19">
        <f t="shared" ref="Y144:Y146" si="97">TRUNC(V144*$F144,2)</f>
        <v>645.6</v>
      </c>
      <c r="Z144" s="19">
        <f t="shared" ref="Z144:Z146" si="98">TRUNC(W144*$F144,2)</f>
        <v>352.5</v>
      </c>
      <c r="AA144" s="19">
        <f t="shared" si="94"/>
        <v>998.1</v>
      </c>
      <c r="AB144" s="72"/>
    </row>
    <row r="145" spans="1:28" ht="10.5" customHeight="1">
      <c r="A145" s="9" t="s">
        <v>23</v>
      </c>
      <c r="B145" s="6" t="s">
        <v>313</v>
      </c>
      <c r="C145" s="6" t="s">
        <v>20</v>
      </c>
      <c r="D145" s="6" t="s">
        <v>314</v>
      </c>
      <c r="E145" s="6" t="s">
        <v>131</v>
      </c>
      <c r="F145" s="19">
        <v>74</v>
      </c>
      <c r="G145" s="19">
        <v>80.44</v>
      </c>
      <c r="H145" s="19">
        <v>37.26</v>
      </c>
      <c r="I145" s="19">
        <v>117.7</v>
      </c>
      <c r="J145" s="19">
        <v>100.55</v>
      </c>
      <c r="K145" s="19">
        <v>46.58</v>
      </c>
      <c r="L145" s="19">
        <v>147.12</v>
      </c>
      <c r="M145" s="19">
        <v>7440.52</v>
      </c>
      <c r="N145" s="19">
        <v>3446.55</v>
      </c>
      <c r="O145" s="19">
        <v>10887.07</v>
      </c>
      <c r="P145" s="19">
        <v>0.08</v>
      </c>
      <c r="Q145" s="85"/>
      <c r="R145" s="94">
        <f>TRUNC(F145*L145,2)</f>
        <v>10886.88</v>
      </c>
      <c r="S145" s="19">
        <f>TRUNC($U$6*J145,2)</f>
        <v>6.4</v>
      </c>
      <c r="T145" s="19">
        <f>TRUNC($U$6*K145,2)</f>
        <v>2.96</v>
      </c>
      <c r="U145" s="19">
        <f t="shared" si="95"/>
        <v>9.36</v>
      </c>
      <c r="V145" s="19">
        <f>S145+J145</f>
        <v>106.95</v>
      </c>
      <c r="W145" s="19">
        <f>T145+K145</f>
        <v>49.54</v>
      </c>
      <c r="X145" s="19">
        <f t="shared" si="96"/>
        <v>156.49</v>
      </c>
      <c r="Y145" s="19">
        <f t="shared" si="97"/>
        <v>7914.3</v>
      </c>
      <c r="Z145" s="19">
        <f t="shared" si="98"/>
        <v>3665.96</v>
      </c>
      <c r="AA145" s="19">
        <f t="shared" si="94"/>
        <v>11580.26</v>
      </c>
      <c r="AB145" s="72"/>
    </row>
    <row r="146" spans="1:28" ht="10.5" customHeight="1">
      <c r="A146" s="9" t="s">
        <v>26</v>
      </c>
      <c r="B146" s="6" t="s">
        <v>315</v>
      </c>
      <c r="C146" s="6" t="s">
        <v>20</v>
      </c>
      <c r="D146" s="6" t="s">
        <v>316</v>
      </c>
      <c r="E146" s="6" t="s">
        <v>131</v>
      </c>
      <c r="F146" s="19">
        <v>617</v>
      </c>
      <c r="G146" s="19">
        <v>8.6</v>
      </c>
      <c r="H146" s="19">
        <v>2.0099999999999998</v>
      </c>
      <c r="I146" s="19">
        <v>10.61</v>
      </c>
      <c r="J146" s="19">
        <v>10.75</v>
      </c>
      <c r="K146" s="19">
        <v>2.5099999999999998</v>
      </c>
      <c r="L146" s="19">
        <v>13.26</v>
      </c>
      <c r="M146" s="19">
        <v>6632.36</v>
      </c>
      <c r="N146" s="19">
        <v>1548.67</v>
      </c>
      <c r="O146" s="19">
        <v>8181.03</v>
      </c>
      <c r="P146" s="19">
        <v>0.06</v>
      </c>
      <c r="Q146" s="85"/>
      <c r="R146" s="94">
        <f>TRUNC(F146*L146,2)</f>
        <v>8181.42</v>
      </c>
      <c r="S146" s="19">
        <f>TRUNC($U$6*J146,2)</f>
        <v>0.68</v>
      </c>
      <c r="T146" s="19">
        <f>TRUNC($U$6*K146,2)</f>
        <v>0.15</v>
      </c>
      <c r="U146" s="19">
        <f t="shared" si="95"/>
        <v>0.83000000000000007</v>
      </c>
      <c r="V146" s="19">
        <f>S146+J146</f>
        <v>11.43</v>
      </c>
      <c r="W146" s="19">
        <f>T146+K146</f>
        <v>2.6599999999999997</v>
      </c>
      <c r="X146" s="19">
        <f t="shared" si="96"/>
        <v>14.09</v>
      </c>
      <c r="Y146" s="19">
        <f t="shared" si="97"/>
        <v>7052.31</v>
      </c>
      <c r="Z146" s="19">
        <f t="shared" si="98"/>
        <v>1641.22</v>
      </c>
      <c r="AA146" s="19">
        <f t="shared" si="94"/>
        <v>8693.5300000000007</v>
      </c>
      <c r="AB146" s="72"/>
    </row>
    <row r="147" spans="1:28" ht="10.5" customHeight="1">
      <c r="A147" s="30" t="s">
        <v>317</v>
      </c>
      <c r="B147" s="4"/>
      <c r="C147" s="4"/>
      <c r="D147" s="30" t="s">
        <v>318</v>
      </c>
      <c r="E147" s="4"/>
      <c r="F147" s="17"/>
      <c r="G147" s="17"/>
      <c r="H147" s="17"/>
      <c r="I147" s="17"/>
      <c r="J147" s="17"/>
      <c r="K147" s="17"/>
      <c r="L147" s="17"/>
      <c r="M147" s="43">
        <v>4787692.96</v>
      </c>
      <c r="N147" s="43">
        <v>1025795.67</v>
      </c>
      <c r="O147" s="43">
        <v>5813488.6299999999</v>
      </c>
      <c r="P147" s="43">
        <v>38.19</v>
      </c>
      <c r="Q147" s="87"/>
      <c r="R147" s="94">
        <f>TRUNC(F147*L147,2)</f>
        <v>0</v>
      </c>
      <c r="S147" s="17"/>
      <c r="T147" s="17"/>
      <c r="U147" s="17"/>
      <c r="V147" s="17"/>
      <c r="W147" s="17"/>
      <c r="X147" s="17"/>
      <c r="Y147" s="17"/>
      <c r="Z147" s="17"/>
      <c r="AA147" s="17"/>
      <c r="AB147" s="72"/>
    </row>
    <row r="148" spans="1:28" ht="10.5" customHeight="1">
      <c r="A148" s="30" t="s">
        <v>319</v>
      </c>
      <c r="B148" s="4"/>
      <c r="C148" s="4"/>
      <c r="D148" s="30" t="s">
        <v>320</v>
      </c>
      <c r="E148" s="4"/>
      <c r="F148" s="17"/>
      <c r="G148" s="17"/>
      <c r="H148" s="17"/>
      <c r="I148" s="17"/>
      <c r="J148" s="17"/>
      <c r="K148" s="17"/>
      <c r="L148" s="17"/>
      <c r="M148" s="31">
        <v>3234853.37</v>
      </c>
      <c r="N148" s="31">
        <v>597660.02</v>
      </c>
      <c r="O148" s="31">
        <v>3832513.38</v>
      </c>
      <c r="P148" s="31">
        <v>24.63</v>
      </c>
      <c r="Q148" s="84"/>
      <c r="R148" s="94">
        <f>TRUNC(F148*L148,2)</f>
        <v>0</v>
      </c>
      <c r="S148" s="17"/>
      <c r="T148" s="17"/>
      <c r="U148" s="17"/>
      <c r="V148" s="17"/>
      <c r="W148" s="17"/>
      <c r="X148" s="17"/>
      <c r="Y148" s="17"/>
      <c r="Z148" s="17"/>
      <c r="AA148" s="17"/>
      <c r="AB148" s="72"/>
    </row>
    <row r="149" spans="1:28" ht="10.5" customHeight="1">
      <c r="A149" s="32" t="s">
        <v>321</v>
      </c>
      <c r="B149" s="5"/>
      <c r="C149" s="5"/>
      <c r="D149" s="32" t="s">
        <v>322</v>
      </c>
      <c r="E149" s="5"/>
      <c r="F149" s="18"/>
      <c r="G149" s="18"/>
      <c r="H149" s="18"/>
      <c r="I149" s="18"/>
      <c r="J149" s="18"/>
      <c r="K149" s="18"/>
      <c r="L149" s="18"/>
      <c r="M149" s="33">
        <v>270059.40999999997</v>
      </c>
      <c r="N149" s="33">
        <v>27791.51</v>
      </c>
      <c r="O149" s="33">
        <v>297850.92</v>
      </c>
      <c r="P149" s="33">
        <v>2.27</v>
      </c>
      <c r="Q149" s="84"/>
      <c r="R149" s="94">
        <f>TRUNC(F149*L149,2)</f>
        <v>0</v>
      </c>
      <c r="S149" s="18"/>
      <c r="T149" s="18"/>
      <c r="U149" s="18"/>
      <c r="V149" s="18"/>
      <c r="W149" s="18"/>
      <c r="X149" s="18"/>
      <c r="Y149" s="18"/>
      <c r="Z149" s="18"/>
      <c r="AA149" s="18"/>
      <c r="AB149" s="72"/>
    </row>
    <row r="150" spans="1:28" ht="10.5" customHeight="1">
      <c r="A150" s="9" t="s">
        <v>18</v>
      </c>
      <c r="B150" s="6" t="s">
        <v>323</v>
      </c>
      <c r="C150" s="6" t="s">
        <v>20</v>
      </c>
      <c r="D150" s="6" t="s">
        <v>324</v>
      </c>
      <c r="E150" s="6" t="s">
        <v>325</v>
      </c>
      <c r="F150" s="19">
        <v>95</v>
      </c>
      <c r="G150" s="19">
        <v>9.23</v>
      </c>
      <c r="H150" s="19">
        <v>2.2400000000000002</v>
      </c>
      <c r="I150" s="19">
        <v>11.47</v>
      </c>
      <c r="J150" s="19">
        <v>11.54</v>
      </c>
      <c r="K150" s="19">
        <v>2.8</v>
      </c>
      <c r="L150" s="19">
        <v>14.34</v>
      </c>
      <c r="M150" s="19">
        <v>1096.06</v>
      </c>
      <c r="N150" s="19">
        <v>266</v>
      </c>
      <c r="O150" s="19">
        <v>1362.06</v>
      </c>
      <c r="P150" s="19">
        <v>0.01</v>
      </c>
      <c r="Q150" s="85"/>
      <c r="R150" s="94">
        <f>TRUNC(F150*L150,2)</f>
        <v>1362.3</v>
      </c>
      <c r="S150" s="19">
        <f>TRUNC($U$6*J150,2)</f>
        <v>0.73</v>
      </c>
      <c r="T150" s="19">
        <f>TRUNC($U$6*K150,2)</f>
        <v>0.17</v>
      </c>
      <c r="U150" s="19">
        <f t="shared" ref="U150:U192" si="99">S150+T150</f>
        <v>0.9</v>
      </c>
      <c r="V150" s="19">
        <f>S150+J150</f>
        <v>12.27</v>
      </c>
      <c r="W150" s="19">
        <f>T150+K150</f>
        <v>2.9699999999999998</v>
      </c>
      <c r="X150" s="19">
        <f t="shared" ref="X150:X192" si="100">V150+W150</f>
        <v>15.239999999999998</v>
      </c>
      <c r="Y150" s="19">
        <f t="shared" ref="Y150:Y192" si="101">TRUNC(V150*$F150,2)</f>
        <v>1165.6500000000001</v>
      </c>
      <c r="Z150" s="19">
        <f t="shared" ref="Z150:Z192" si="102">TRUNC(W150*$F150,2)</f>
        <v>282.14999999999998</v>
      </c>
      <c r="AA150" s="19">
        <f t="shared" si="94"/>
        <v>1447.8000000000002</v>
      </c>
      <c r="AB150" s="72"/>
    </row>
    <row r="151" spans="1:28" ht="10.5" customHeight="1">
      <c r="A151" s="9" t="s">
        <v>23</v>
      </c>
      <c r="B151" s="6" t="s">
        <v>326</v>
      </c>
      <c r="C151" s="6" t="s">
        <v>20</v>
      </c>
      <c r="D151" s="6" t="s">
        <v>327</v>
      </c>
      <c r="E151" s="6" t="s">
        <v>325</v>
      </c>
      <c r="F151" s="19">
        <v>200</v>
      </c>
      <c r="G151" s="19">
        <v>9.58</v>
      </c>
      <c r="H151" s="19">
        <v>3.12</v>
      </c>
      <c r="I151" s="19">
        <v>12.7</v>
      </c>
      <c r="J151" s="19">
        <v>11.98</v>
      </c>
      <c r="K151" s="19">
        <v>3.9</v>
      </c>
      <c r="L151" s="19">
        <v>15.88</v>
      </c>
      <c r="M151" s="19">
        <v>2395</v>
      </c>
      <c r="N151" s="19">
        <v>780</v>
      </c>
      <c r="O151" s="19">
        <v>3175</v>
      </c>
      <c r="P151" s="19">
        <v>0.02</v>
      </c>
      <c r="Q151" s="85"/>
      <c r="R151" s="94">
        <f>TRUNC(F151*L151,2)</f>
        <v>3176</v>
      </c>
      <c r="S151" s="19">
        <f>TRUNC($U$6*J151,2)</f>
        <v>0.76</v>
      </c>
      <c r="T151" s="19">
        <f>TRUNC($U$6*K151,2)</f>
        <v>0.24</v>
      </c>
      <c r="U151" s="19">
        <f t="shared" si="99"/>
        <v>1</v>
      </c>
      <c r="V151" s="19">
        <f>S151+J151</f>
        <v>12.74</v>
      </c>
      <c r="W151" s="19">
        <f>T151+K151</f>
        <v>4.1399999999999997</v>
      </c>
      <c r="X151" s="19">
        <f t="shared" si="100"/>
        <v>16.88</v>
      </c>
      <c r="Y151" s="19">
        <f t="shared" si="101"/>
        <v>2548</v>
      </c>
      <c r="Z151" s="19">
        <f t="shared" si="102"/>
        <v>828</v>
      </c>
      <c r="AA151" s="19">
        <f t="shared" si="94"/>
        <v>3376</v>
      </c>
      <c r="AB151" s="72"/>
    </row>
    <row r="152" spans="1:28" ht="10.5" customHeight="1">
      <c r="A152" s="9" t="s">
        <v>26</v>
      </c>
      <c r="B152" s="6" t="s">
        <v>328</v>
      </c>
      <c r="C152" s="6" t="s">
        <v>20</v>
      </c>
      <c r="D152" s="6" t="s">
        <v>329</v>
      </c>
      <c r="E152" s="6" t="s">
        <v>325</v>
      </c>
      <c r="F152" s="19">
        <v>15</v>
      </c>
      <c r="G152" s="19">
        <v>9.58</v>
      </c>
      <c r="H152" s="19">
        <v>3.12</v>
      </c>
      <c r="I152" s="19">
        <v>12.7</v>
      </c>
      <c r="J152" s="19">
        <v>11.98</v>
      </c>
      <c r="K152" s="19">
        <v>3.9</v>
      </c>
      <c r="L152" s="19">
        <v>15.88</v>
      </c>
      <c r="M152" s="19">
        <v>179.63</v>
      </c>
      <c r="N152" s="19">
        <v>58.5</v>
      </c>
      <c r="O152" s="19">
        <v>238.13</v>
      </c>
      <c r="P152" s="19">
        <v>0</v>
      </c>
      <c r="Q152" s="85"/>
      <c r="R152" s="94">
        <f>TRUNC(F152*L152,2)</f>
        <v>238.2</v>
      </c>
      <c r="S152" s="19">
        <f>TRUNC($U$6*J152,2)</f>
        <v>0.76</v>
      </c>
      <c r="T152" s="19">
        <f>TRUNC($U$6*K152,2)</f>
        <v>0.24</v>
      </c>
      <c r="U152" s="19">
        <f t="shared" si="99"/>
        <v>1</v>
      </c>
      <c r="V152" s="19">
        <f>S152+J152</f>
        <v>12.74</v>
      </c>
      <c r="W152" s="19">
        <f>T152+K152</f>
        <v>4.1399999999999997</v>
      </c>
      <c r="X152" s="19">
        <f t="shared" si="100"/>
        <v>16.88</v>
      </c>
      <c r="Y152" s="19">
        <f t="shared" si="101"/>
        <v>191.1</v>
      </c>
      <c r="Z152" s="19">
        <f t="shared" si="102"/>
        <v>62.1</v>
      </c>
      <c r="AA152" s="19">
        <f t="shared" si="94"/>
        <v>253.2</v>
      </c>
      <c r="AB152" s="72"/>
    </row>
    <row r="153" spans="1:28" ht="10.5" customHeight="1">
      <c r="A153" s="9" t="s">
        <v>29</v>
      </c>
      <c r="B153" s="6" t="s">
        <v>330</v>
      </c>
      <c r="C153" s="6" t="s">
        <v>20</v>
      </c>
      <c r="D153" s="6" t="s">
        <v>331</v>
      </c>
      <c r="E153" s="6" t="s">
        <v>325</v>
      </c>
      <c r="F153" s="19">
        <v>4</v>
      </c>
      <c r="G153" s="19">
        <v>9.8699999999999992</v>
      </c>
      <c r="H153" s="19">
        <v>4.3</v>
      </c>
      <c r="I153" s="19">
        <v>14.17</v>
      </c>
      <c r="J153" s="19">
        <v>12.34</v>
      </c>
      <c r="K153" s="19">
        <v>5.38</v>
      </c>
      <c r="L153" s="19">
        <v>17.71</v>
      </c>
      <c r="M153" s="19">
        <v>49.35</v>
      </c>
      <c r="N153" s="19">
        <v>21.5</v>
      </c>
      <c r="O153" s="19">
        <v>70.849999999999994</v>
      </c>
      <c r="P153" s="19">
        <v>0</v>
      </c>
      <c r="Q153" s="85"/>
      <c r="R153" s="94">
        <f>TRUNC(F153*L153,2)</f>
        <v>70.84</v>
      </c>
      <c r="S153" s="19">
        <f>TRUNC($U$6*J153,2)</f>
        <v>0.78</v>
      </c>
      <c r="T153" s="19">
        <f>TRUNC($U$6*K153,2)</f>
        <v>0.34</v>
      </c>
      <c r="U153" s="19">
        <f t="shared" si="99"/>
        <v>1.1200000000000001</v>
      </c>
      <c r="V153" s="19">
        <f>S153+J153</f>
        <v>13.12</v>
      </c>
      <c r="W153" s="19">
        <f>T153+K153</f>
        <v>5.72</v>
      </c>
      <c r="X153" s="19">
        <f t="shared" si="100"/>
        <v>18.84</v>
      </c>
      <c r="Y153" s="19">
        <f t="shared" si="101"/>
        <v>52.48</v>
      </c>
      <c r="Z153" s="19">
        <f t="shared" si="102"/>
        <v>22.88</v>
      </c>
      <c r="AA153" s="19">
        <f t="shared" si="94"/>
        <v>75.36</v>
      </c>
      <c r="AB153" s="72"/>
    </row>
    <row r="154" spans="1:28" ht="10.5" customHeight="1">
      <c r="A154" s="9" t="s">
        <v>32</v>
      </c>
      <c r="B154" s="6" t="s">
        <v>332</v>
      </c>
      <c r="C154" s="6" t="s">
        <v>20</v>
      </c>
      <c r="D154" s="6" t="s">
        <v>333</v>
      </c>
      <c r="E154" s="6" t="s">
        <v>325</v>
      </c>
      <c r="F154" s="19">
        <v>70</v>
      </c>
      <c r="G154" s="19">
        <v>48.66</v>
      </c>
      <c r="H154" s="19">
        <v>4.49</v>
      </c>
      <c r="I154" s="19">
        <v>53.15</v>
      </c>
      <c r="J154" s="19">
        <v>60.83</v>
      </c>
      <c r="K154" s="19">
        <v>5.61</v>
      </c>
      <c r="L154" s="19">
        <v>66.44</v>
      </c>
      <c r="M154" s="19">
        <v>4257.75</v>
      </c>
      <c r="N154" s="19">
        <v>392.88</v>
      </c>
      <c r="O154" s="19">
        <v>4650.63</v>
      </c>
      <c r="P154" s="19">
        <v>0.04</v>
      </c>
      <c r="Q154" s="85"/>
      <c r="R154" s="94">
        <f>TRUNC(F154*L154,2)</f>
        <v>4650.8</v>
      </c>
      <c r="S154" s="19">
        <f>TRUNC($U$6*J154,2)</f>
        <v>3.87</v>
      </c>
      <c r="T154" s="19">
        <f>TRUNC($U$6*K154,2)</f>
        <v>0.35</v>
      </c>
      <c r="U154" s="19">
        <f t="shared" si="99"/>
        <v>4.22</v>
      </c>
      <c r="V154" s="19">
        <f>S154+J154</f>
        <v>64.7</v>
      </c>
      <c r="W154" s="19">
        <f>T154+K154</f>
        <v>5.96</v>
      </c>
      <c r="X154" s="19">
        <f t="shared" si="100"/>
        <v>70.66</v>
      </c>
      <c r="Y154" s="19">
        <f t="shared" si="101"/>
        <v>4529</v>
      </c>
      <c r="Z154" s="19">
        <f t="shared" si="102"/>
        <v>417.2</v>
      </c>
      <c r="AA154" s="19">
        <f t="shared" si="94"/>
        <v>4946.2</v>
      </c>
      <c r="AB154" s="72"/>
    </row>
    <row r="155" spans="1:28" ht="10.5" customHeight="1">
      <c r="A155" s="9" t="s">
        <v>55</v>
      </c>
      <c r="B155" s="6" t="s">
        <v>334</v>
      </c>
      <c r="C155" s="6" t="s">
        <v>20</v>
      </c>
      <c r="D155" s="6" t="s">
        <v>335</v>
      </c>
      <c r="E155" s="6" t="s">
        <v>325</v>
      </c>
      <c r="F155" s="19">
        <v>90</v>
      </c>
      <c r="G155" s="19">
        <v>49.36</v>
      </c>
      <c r="H155" s="19">
        <v>6.25</v>
      </c>
      <c r="I155" s="19">
        <v>55.61</v>
      </c>
      <c r="J155" s="19">
        <v>61.7</v>
      </c>
      <c r="K155" s="19">
        <v>7.81</v>
      </c>
      <c r="L155" s="19">
        <v>69.510000000000005</v>
      </c>
      <c r="M155" s="19">
        <v>5553</v>
      </c>
      <c r="N155" s="19">
        <v>703.13</v>
      </c>
      <c r="O155" s="19">
        <v>6256.13</v>
      </c>
      <c r="P155" s="19">
        <v>0.05</v>
      </c>
      <c r="Q155" s="85"/>
      <c r="R155" s="94">
        <f>TRUNC(F155*L155,2)</f>
        <v>6255.9</v>
      </c>
      <c r="S155" s="19">
        <f>TRUNC($U$6*J155,2)</f>
        <v>3.93</v>
      </c>
      <c r="T155" s="19">
        <f>TRUNC($U$6*K155,2)</f>
        <v>0.49</v>
      </c>
      <c r="U155" s="19">
        <f t="shared" si="99"/>
        <v>4.42</v>
      </c>
      <c r="V155" s="19">
        <f>S155+J155</f>
        <v>65.63000000000001</v>
      </c>
      <c r="W155" s="19">
        <f>T155+K155</f>
        <v>8.2999999999999989</v>
      </c>
      <c r="X155" s="19">
        <f t="shared" si="100"/>
        <v>73.930000000000007</v>
      </c>
      <c r="Y155" s="19">
        <f t="shared" si="101"/>
        <v>5906.7</v>
      </c>
      <c r="Z155" s="19">
        <f t="shared" si="102"/>
        <v>747</v>
      </c>
      <c r="AA155" s="19">
        <f t="shared" si="94"/>
        <v>6653.7</v>
      </c>
      <c r="AB155" s="72"/>
    </row>
    <row r="156" spans="1:28" ht="10.5" customHeight="1">
      <c r="A156" s="9" t="s">
        <v>85</v>
      </c>
      <c r="B156" s="6" t="s">
        <v>336</v>
      </c>
      <c r="C156" s="6" t="s">
        <v>20</v>
      </c>
      <c r="D156" s="6" t="s">
        <v>337</v>
      </c>
      <c r="E156" s="6" t="s">
        <v>325</v>
      </c>
      <c r="F156" s="19">
        <v>2</v>
      </c>
      <c r="G156" s="19">
        <v>49.51</v>
      </c>
      <c r="H156" s="19">
        <v>12.78</v>
      </c>
      <c r="I156" s="19">
        <v>62.29</v>
      </c>
      <c r="J156" s="19">
        <v>61.89</v>
      </c>
      <c r="K156" s="19">
        <v>15.98</v>
      </c>
      <c r="L156" s="19">
        <v>77.86</v>
      </c>
      <c r="M156" s="19">
        <v>123.78</v>
      </c>
      <c r="N156" s="19">
        <v>31.95</v>
      </c>
      <c r="O156" s="19">
        <v>155.72999999999999</v>
      </c>
      <c r="P156" s="19">
        <v>0</v>
      </c>
      <c r="Q156" s="85"/>
      <c r="R156" s="94">
        <f>TRUNC(F156*L156,2)</f>
        <v>155.72</v>
      </c>
      <c r="S156" s="19">
        <f>TRUNC($U$6*J156,2)</f>
        <v>3.94</v>
      </c>
      <c r="T156" s="19">
        <f>TRUNC($U$6*K156,2)</f>
        <v>1.01</v>
      </c>
      <c r="U156" s="19">
        <f t="shared" si="99"/>
        <v>4.95</v>
      </c>
      <c r="V156" s="19">
        <f>S156+J156</f>
        <v>65.83</v>
      </c>
      <c r="W156" s="19">
        <f>T156+K156</f>
        <v>16.990000000000002</v>
      </c>
      <c r="X156" s="19">
        <f t="shared" si="100"/>
        <v>82.82</v>
      </c>
      <c r="Y156" s="19">
        <f t="shared" si="101"/>
        <v>131.66</v>
      </c>
      <c r="Z156" s="19">
        <f t="shared" si="102"/>
        <v>33.979999999999997</v>
      </c>
      <c r="AA156" s="19">
        <f t="shared" si="94"/>
        <v>165.64</v>
      </c>
      <c r="AB156" s="72"/>
    </row>
    <row r="157" spans="1:28" ht="10.5" customHeight="1">
      <c r="A157" s="9" t="s">
        <v>88</v>
      </c>
      <c r="B157" s="6" t="s">
        <v>338</v>
      </c>
      <c r="C157" s="6" t="s">
        <v>20</v>
      </c>
      <c r="D157" s="6" t="s">
        <v>339</v>
      </c>
      <c r="E157" s="6" t="s">
        <v>325</v>
      </c>
      <c r="F157" s="19">
        <v>4</v>
      </c>
      <c r="G157" s="19">
        <v>61.3</v>
      </c>
      <c r="H157" s="19">
        <v>9.39</v>
      </c>
      <c r="I157" s="19">
        <v>70.69</v>
      </c>
      <c r="J157" s="19">
        <v>76.63</v>
      </c>
      <c r="K157" s="19">
        <v>11.74</v>
      </c>
      <c r="L157" s="19">
        <v>88.36</v>
      </c>
      <c r="M157" s="19">
        <v>306.5</v>
      </c>
      <c r="N157" s="19">
        <v>46.95</v>
      </c>
      <c r="O157" s="19">
        <v>353.45</v>
      </c>
      <c r="P157" s="19">
        <v>0</v>
      </c>
      <c r="Q157" s="85"/>
      <c r="R157" s="94">
        <f>TRUNC(F157*L157,2)</f>
        <v>353.44</v>
      </c>
      <c r="S157" s="19">
        <f>TRUNC($U$6*J157,2)</f>
        <v>4.88</v>
      </c>
      <c r="T157" s="19">
        <f>TRUNC($U$6*K157,2)</f>
        <v>0.74</v>
      </c>
      <c r="U157" s="19">
        <f t="shared" si="99"/>
        <v>5.62</v>
      </c>
      <c r="V157" s="19">
        <f>S157+J157</f>
        <v>81.509999999999991</v>
      </c>
      <c r="W157" s="19">
        <f>T157+K157</f>
        <v>12.48</v>
      </c>
      <c r="X157" s="19">
        <f t="shared" si="100"/>
        <v>93.99</v>
      </c>
      <c r="Y157" s="19">
        <f t="shared" si="101"/>
        <v>326.04000000000002</v>
      </c>
      <c r="Z157" s="19">
        <f t="shared" si="102"/>
        <v>49.92</v>
      </c>
      <c r="AA157" s="19">
        <f t="shared" si="94"/>
        <v>375.96000000000004</v>
      </c>
      <c r="AB157" s="72"/>
    </row>
    <row r="158" spans="1:28" ht="10.5" customHeight="1">
      <c r="A158" s="9" t="s">
        <v>91</v>
      </c>
      <c r="B158" s="6" t="s">
        <v>340</v>
      </c>
      <c r="C158" s="6" t="s">
        <v>20</v>
      </c>
      <c r="D158" s="6" t="s">
        <v>341</v>
      </c>
      <c r="E158" s="6" t="s">
        <v>325</v>
      </c>
      <c r="F158" s="19">
        <v>8</v>
      </c>
      <c r="G158" s="19">
        <v>61.3</v>
      </c>
      <c r="H158" s="19">
        <v>9.39</v>
      </c>
      <c r="I158" s="19">
        <v>70.69</v>
      </c>
      <c r="J158" s="19">
        <v>76.63</v>
      </c>
      <c r="K158" s="19">
        <v>11.74</v>
      </c>
      <c r="L158" s="19">
        <v>88.36</v>
      </c>
      <c r="M158" s="19">
        <v>613</v>
      </c>
      <c r="N158" s="19">
        <v>93.9</v>
      </c>
      <c r="O158" s="19">
        <v>706.9</v>
      </c>
      <c r="P158" s="19">
        <v>0.01</v>
      </c>
      <c r="Q158" s="85"/>
      <c r="R158" s="94">
        <f>TRUNC(F158*L158,2)</f>
        <v>706.88</v>
      </c>
      <c r="S158" s="19">
        <f>TRUNC($U$6*J158,2)</f>
        <v>4.88</v>
      </c>
      <c r="T158" s="19">
        <f>TRUNC($U$6*K158,2)</f>
        <v>0.74</v>
      </c>
      <c r="U158" s="19">
        <f t="shared" si="99"/>
        <v>5.62</v>
      </c>
      <c r="V158" s="19">
        <f>S158+J158</f>
        <v>81.509999999999991</v>
      </c>
      <c r="W158" s="19">
        <f>T158+K158</f>
        <v>12.48</v>
      </c>
      <c r="X158" s="19">
        <f t="shared" si="100"/>
        <v>93.99</v>
      </c>
      <c r="Y158" s="19">
        <f t="shared" si="101"/>
        <v>652.08000000000004</v>
      </c>
      <c r="Z158" s="19">
        <f t="shared" si="102"/>
        <v>99.84</v>
      </c>
      <c r="AA158" s="19">
        <f t="shared" si="94"/>
        <v>751.92000000000007</v>
      </c>
      <c r="AB158" s="72"/>
    </row>
    <row r="159" spans="1:28" ht="10.5" customHeight="1">
      <c r="A159" s="9" t="s">
        <v>94</v>
      </c>
      <c r="B159" s="6" t="s">
        <v>342</v>
      </c>
      <c r="C159" s="6" t="s">
        <v>20</v>
      </c>
      <c r="D159" s="6" t="s">
        <v>343</v>
      </c>
      <c r="E159" s="6" t="s">
        <v>325</v>
      </c>
      <c r="F159" s="19">
        <v>6</v>
      </c>
      <c r="G159" s="19">
        <v>62.17</v>
      </c>
      <c r="H159" s="19">
        <v>12.92</v>
      </c>
      <c r="I159" s="19">
        <v>75.09</v>
      </c>
      <c r="J159" s="19">
        <v>77.709999999999994</v>
      </c>
      <c r="K159" s="19">
        <v>16.149999999999999</v>
      </c>
      <c r="L159" s="19">
        <v>93.86</v>
      </c>
      <c r="M159" s="19">
        <v>466.28</v>
      </c>
      <c r="N159" s="19">
        <v>96.9</v>
      </c>
      <c r="O159" s="19">
        <v>563.17999999999995</v>
      </c>
      <c r="P159" s="19">
        <v>0</v>
      </c>
      <c r="Q159" s="85"/>
      <c r="R159" s="94">
        <f>TRUNC(F159*L159,2)</f>
        <v>563.16</v>
      </c>
      <c r="S159" s="19">
        <f>TRUNC($U$6*J159,2)</f>
        <v>4.95</v>
      </c>
      <c r="T159" s="19">
        <f>TRUNC($U$6*K159,2)</f>
        <v>1.02</v>
      </c>
      <c r="U159" s="19">
        <f t="shared" si="99"/>
        <v>5.9700000000000006</v>
      </c>
      <c r="V159" s="19">
        <f>S159+J159</f>
        <v>82.66</v>
      </c>
      <c r="W159" s="19">
        <f>T159+K159</f>
        <v>17.169999999999998</v>
      </c>
      <c r="X159" s="19">
        <f t="shared" si="100"/>
        <v>99.83</v>
      </c>
      <c r="Y159" s="19">
        <f t="shared" si="101"/>
        <v>495.96</v>
      </c>
      <c r="Z159" s="19">
        <f t="shared" si="102"/>
        <v>103.02</v>
      </c>
      <c r="AA159" s="19">
        <f t="shared" si="94"/>
        <v>598.98</v>
      </c>
      <c r="AB159" s="72"/>
    </row>
    <row r="160" spans="1:28" ht="10.5" customHeight="1">
      <c r="A160" s="9" t="s">
        <v>97</v>
      </c>
      <c r="B160" s="6" t="s">
        <v>344</v>
      </c>
      <c r="C160" s="6" t="s">
        <v>20</v>
      </c>
      <c r="D160" s="6" t="s">
        <v>345</v>
      </c>
      <c r="E160" s="6" t="s">
        <v>325</v>
      </c>
      <c r="F160" s="19">
        <v>19</v>
      </c>
      <c r="G160" s="19">
        <v>62.59</v>
      </c>
      <c r="H160" s="19">
        <v>19.170000000000002</v>
      </c>
      <c r="I160" s="19">
        <v>81.760000000000005</v>
      </c>
      <c r="J160" s="19">
        <v>78.239999999999995</v>
      </c>
      <c r="K160" s="19">
        <v>23.96</v>
      </c>
      <c r="L160" s="19">
        <v>102.2</v>
      </c>
      <c r="M160" s="19">
        <v>1486.51</v>
      </c>
      <c r="N160" s="19">
        <v>455.29</v>
      </c>
      <c r="O160" s="19">
        <v>1941.8</v>
      </c>
      <c r="P160" s="19">
        <v>0.01</v>
      </c>
      <c r="Q160" s="85"/>
      <c r="R160" s="94">
        <f>TRUNC(F160*L160,2)</f>
        <v>1941.8</v>
      </c>
      <c r="S160" s="19">
        <f>TRUNC($U$6*J160,2)</f>
        <v>4.9800000000000004</v>
      </c>
      <c r="T160" s="19">
        <f>TRUNC($U$6*K160,2)</f>
        <v>1.52</v>
      </c>
      <c r="U160" s="19">
        <f t="shared" si="99"/>
        <v>6.5</v>
      </c>
      <c r="V160" s="19">
        <f>S160+J160</f>
        <v>83.22</v>
      </c>
      <c r="W160" s="19">
        <f>T160+K160</f>
        <v>25.48</v>
      </c>
      <c r="X160" s="19">
        <f t="shared" si="100"/>
        <v>108.7</v>
      </c>
      <c r="Y160" s="19">
        <f t="shared" si="101"/>
        <v>1581.18</v>
      </c>
      <c r="Z160" s="19">
        <f t="shared" si="102"/>
        <v>484.12</v>
      </c>
      <c r="AA160" s="19">
        <f t="shared" si="94"/>
        <v>2065.3000000000002</v>
      </c>
      <c r="AB160" s="72"/>
    </row>
    <row r="161" spans="1:28" ht="10.5" customHeight="1">
      <c r="A161" s="9" t="s">
        <v>100</v>
      </c>
      <c r="B161" s="6" t="s">
        <v>346</v>
      </c>
      <c r="C161" s="6" t="s">
        <v>20</v>
      </c>
      <c r="D161" s="6" t="s">
        <v>347</v>
      </c>
      <c r="E161" s="6" t="s">
        <v>325</v>
      </c>
      <c r="F161" s="19">
        <v>3</v>
      </c>
      <c r="G161" s="19">
        <v>63.67</v>
      </c>
      <c r="H161" s="19">
        <v>26.83</v>
      </c>
      <c r="I161" s="19">
        <v>90.5</v>
      </c>
      <c r="J161" s="19">
        <v>79.59</v>
      </c>
      <c r="K161" s="19">
        <v>33.54</v>
      </c>
      <c r="L161" s="19">
        <v>113.13</v>
      </c>
      <c r="M161" s="19">
        <v>238.76</v>
      </c>
      <c r="N161" s="19">
        <v>100.61</v>
      </c>
      <c r="O161" s="19">
        <v>339.38</v>
      </c>
      <c r="P161" s="19">
        <v>0</v>
      </c>
      <c r="Q161" s="85"/>
      <c r="R161" s="94">
        <f>TRUNC(F161*L161,2)</f>
        <v>339.39</v>
      </c>
      <c r="S161" s="19">
        <f>TRUNC($U$6*J161,2)</f>
        <v>5.0599999999999996</v>
      </c>
      <c r="T161" s="19">
        <f>TRUNC($U$6*K161,2)</f>
        <v>2.13</v>
      </c>
      <c r="U161" s="19">
        <f t="shared" si="99"/>
        <v>7.1899999999999995</v>
      </c>
      <c r="V161" s="19">
        <f>S161+J161</f>
        <v>84.65</v>
      </c>
      <c r="W161" s="19">
        <f>T161+K161</f>
        <v>35.67</v>
      </c>
      <c r="X161" s="19">
        <f t="shared" si="100"/>
        <v>120.32000000000001</v>
      </c>
      <c r="Y161" s="19">
        <f t="shared" si="101"/>
        <v>253.95</v>
      </c>
      <c r="Z161" s="19">
        <f t="shared" si="102"/>
        <v>107.01</v>
      </c>
      <c r="AA161" s="19">
        <f t="shared" si="94"/>
        <v>360.96</v>
      </c>
      <c r="AB161" s="72"/>
    </row>
    <row r="162" spans="1:28" ht="10.5" customHeight="1">
      <c r="A162" s="9" t="s">
        <v>103</v>
      </c>
      <c r="B162" s="6" t="s">
        <v>348</v>
      </c>
      <c r="C162" s="6" t="s">
        <v>20</v>
      </c>
      <c r="D162" s="6" t="s">
        <v>349</v>
      </c>
      <c r="E162" s="6" t="s">
        <v>325</v>
      </c>
      <c r="F162" s="19">
        <v>2</v>
      </c>
      <c r="G162" s="19">
        <v>67.87</v>
      </c>
      <c r="H162" s="19">
        <v>26.84</v>
      </c>
      <c r="I162" s="19">
        <v>94.71</v>
      </c>
      <c r="J162" s="19">
        <v>84.84</v>
      </c>
      <c r="K162" s="19">
        <v>33.549999999999997</v>
      </c>
      <c r="L162" s="19">
        <v>118.39</v>
      </c>
      <c r="M162" s="19">
        <v>169.68</v>
      </c>
      <c r="N162" s="19">
        <v>67.099999999999994</v>
      </c>
      <c r="O162" s="19">
        <v>236.78</v>
      </c>
      <c r="P162" s="19">
        <v>0</v>
      </c>
      <c r="Q162" s="85"/>
      <c r="R162" s="94">
        <f>TRUNC(F162*L162,2)</f>
        <v>236.78</v>
      </c>
      <c r="S162" s="19">
        <f>TRUNC($U$6*J162,2)</f>
        <v>5.4</v>
      </c>
      <c r="T162" s="19">
        <f>TRUNC($U$6*K162,2)</f>
        <v>2.13</v>
      </c>
      <c r="U162" s="19">
        <f t="shared" si="99"/>
        <v>7.53</v>
      </c>
      <c r="V162" s="19">
        <f>S162+J162</f>
        <v>90.240000000000009</v>
      </c>
      <c r="W162" s="19">
        <f>T162+K162</f>
        <v>35.68</v>
      </c>
      <c r="X162" s="19">
        <f t="shared" si="100"/>
        <v>125.92000000000002</v>
      </c>
      <c r="Y162" s="19">
        <f t="shared" si="101"/>
        <v>180.48</v>
      </c>
      <c r="Z162" s="19">
        <f t="shared" si="102"/>
        <v>71.36</v>
      </c>
      <c r="AA162" s="19">
        <f t="shared" si="94"/>
        <v>251.83999999999997</v>
      </c>
      <c r="AB162" s="72"/>
    </row>
    <row r="163" spans="1:28" ht="10.5" customHeight="1">
      <c r="A163" s="9" t="s">
        <v>107</v>
      </c>
      <c r="B163" s="6" t="s">
        <v>350</v>
      </c>
      <c r="C163" s="6" t="s">
        <v>133</v>
      </c>
      <c r="D163" s="6" t="s">
        <v>351</v>
      </c>
      <c r="E163" s="6" t="s">
        <v>325</v>
      </c>
      <c r="F163" s="19">
        <v>19</v>
      </c>
      <c r="G163" s="19">
        <v>271.89999999999998</v>
      </c>
      <c r="H163" s="19">
        <v>47.28</v>
      </c>
      <c r="I163" s="19">
        <v>319.18</v>
      </c>
      <c r="J163" s="19">
        <v>339.88</v>
      </c>
      <c r="K163" s="19">
        <v>59.1</v>
      </c>
      <c r="L163" s="19">
        <v>398.98</v>
      </c>
      <c r="M163" s="19">
        <v>6457.63</v>
      </c>
      <c r="N163" s="19">
        <v>1122.9000000000001</v>
      </c>
      <c r="O163" s="19">
        <v>7580.53</v>
      </c>
      <c r="P163" s="19">
        <v>0.06</v>
      </c>
      <c r="Q163" s="85"/>
      <c r="R163" s="94">
        <f>TRUNC(F163*L163,2)</f>
        <v>7580.62</v>
      </c>
      <c r="S163" s="19">
        <f>TRUNC($U$6*J163,2)</f>
        <v>21.65</v>
      </c>
      <c r="T163" s="19">
        <f>TRUNC($U$6*K163,2)</f>
        <v>3.76</v>
      </c>
      <c r="U163" s="19">
        <f t="shared" si="99"/>
        <v>25.409999999999997</v>
      </c>
      <c r="V163" s="19">
        <f>S163+J163</f>
        <v>361.53</v>
      </c>
      <c r="W163" s="19">
        <f>T163+K163</f>
        <v>62.86</v>
      </c>
      <c r="X163" s="19">
        <f t="shared" si="100"/>
        <v>424.39</v>
      </c>
      <c r="Y163" s="19">
        <f t="shared" si="101"/>
        <v>6869.07</v>
      </c>
      <c r="Z163" s="19">
        <f t="shared" si="102"/>
        <v>1194.3399999999999</v>
      </c>
      <c r="AA163" s="19">
        <f t="shared" si="94"/>
        <v>8063.41</v>
      </c>
      <c r="AB163" s="72"/>
    </row>
    <row r="164" spans="1:28" ht="10.5" customHeight="1">
      <c r="A164" s="9" t="s">
        <v>110</v>
      </c>
      <c r="B164" s="6" t="s">
        <v>352</v>
      </c>
      <c r="C164" s="6" t="s">
        <v>20</v>
      </c>
      <c r="D164" s="6" t="s">
        <v>353</v>
      </c>
      <c r="E164" s="6" t="s">
        <v>325</v>
      </c>
      <c r="F164" s="19">
        <v>10</v>
      </c>
      <c r="G164" s="19">
        <v>276.58999999999997</v>
      </c>
      <c r="H164" s="19">
        <v>28.61</v>
      </c>
      <c r="I164" s="19">
        <v>305.2</v>
      </c>
      <c r="J164" s="19">
        <v>345.74</v>
      </c>
      <c r="K164" s="19">
        <v>35.76</v>
      </c>
      <c r="L164" s="19">
        <v>381.5</v>
      </c>
      <c r="M164" s="19">
        <v>3457.38</v>
      </c>
      <c r="N164" s="19">
        <v>357.63</v>
      </c>
      <c r="O164" s="19">
        <v>3815</v>
      </c>
      <c r="P164" s="19">
        <v>0.03</v>
      </c>
      <c r="Q164" s="85"/>
      <c r="R164" s="94">
        <f>TRUNC(F164*L164,2)</f>
        <v>3815</v>
      </c>
      <c r="S164" s="19">
        <f>TRUNC($U$6*J164,2)</f>
        <v>22.02</v>
      </c>
      <c r="T164" s="19">
        <f>TRUNC($U$6*K164,2)</f>
        <v>2.27</v>
      </c>
      <c r="U164" s="19">
        <f t="shared" si="99"/>
        <v>24.29</v>
      </c>
      <c r="V164" s="19">
        <f>S164+J164</f>
        <v>367.76</v>
      </c>
      <c r="W164" s="19">
        <f>T164+K164</f>
        <v>38.03</v>
      </c>
      <c r="X164" s="19">
        <f t="shared" si="100"/>
        <v>405.78999999999996</v>
      </c>
      <c r="Y164" s="19">
        <f t="shared" si="101"/>
        <v>3677.6</v>
      </c>
      <c r="Z164" s="19">
        <f t="shared" si="102"/>
        <v>380.3</v>
      </c>
      <c r="AA164" s="19">
        <f t="shared" si="94"/>
        <v>4057.9</v>
      </c>
      <c r="AB164" s="72"/>
    </row>
    <row r="165" spans="1:28" ht="10.5" customHeight="1">
      <c r="A165" s="9" t="s">
        <v>113</v>
      </c>
      <c r="B165" s="6" t="s">
        <v>354</v>
      </c>
      <c r="C165" s="6" t="s">
        <v>133</v>
      </c>
      <c r="D165" s="6" t="s">
        <v>355</v>
      </c>
      <c r="E165" s="6" t="s">
        <v>325</v>
      </c>
      <c r="F165" s="19">
        <v>8</v>
      </c>
      <c r="G165" s="19">
        <v>268.74</v>
      </c>
      <c r="H165" s="19">
        <v>47.28</v>
      </c>
      <c r="I165" s="19">
        <v>316.02</v>
      </c>
      <c r="J165" s="19">
        <v>335.93</v>
      </c>
      <c r="K165" s="19">
        <v>59.1</v>
      </c>
      <c r="L165" s="19">
        <v>395.03</v>
      </c>
      <c r="M165" s="19">
        <v>2687.4</v>
      </c>
      <c r="N165" s="19">
        <v>472.8</v>
      </c>
      <c r="O165" s="19">
        <v>3160.2</v>
      </c>
      <c r="P165" s="19">
        <v>0.02</v>
      </c>
      <c r="Q165" s="85"/>
      <c r="R165" s="94">
        <f>TRUNC(F165*L165,2)</f>
        <v>3160.24</v>
      </c>
      <c r="S165" s="19">
        <f>TRUNC($U$6*J165,2)</f>
        <v>21.39</v>
      </c>
      <c r="T165" s="19">
        <f>TRUNC($U$6*K165,2)</f>
        <v>3.76</v>
      </c>
      <c r="U165" s="19">
        <f t="shared" si="99"/>
        <v>25.15</v>
      </c>
      <c r="V165" s="19">
        <f>S165+J165</f>
        <v>357.32</v>
      </c>
      <c r="W165" s="19">
        <f>T165+K165</f>
        <v>62.86</v>
      </c>
      <c r="X165" s="19">
        <f t="shared" si="100"/>
        <v>420.18</v>
      </c>
      <c r="Y165" s="19">
        <f t="shared" si="101"/>
        <v>2858.56</v>
      </c>
      <c r="Z165" s="19">
        <f t="shared" si="102"/>
        <v>502.88</v>
      </c>
      <c r="AA165" s="19">
        <f t="shared" si="94"/>
        <v>3361.44</v>
      </c>
      <c r="AB165" s="72"/>
    </row>
    <row r="166" spans="1:28" ht="12.75" customHeight="1">
      <c r="A166" s="9" t="s">
        <v>116</v>
      </c>
      <c r="B166" s="6" t="s">
        <v>356</v>
      </c>
      <c r="C166" s="6" t="s">
        <v>159</v>
      </c>
      <c r="D166" s="10" t="s">
        <v>357</v>
      </c>
      <c r="E166" s="10" t="s">
        <v>358</v>
      </c>
      <c r="F166" s="22">
        <v>2</v>
      </c>
      <c r="G166" s="19">
        <v>342.89</v>
      </c>
      <c r="H166" s="19">
        <v>62.88</v>
      </c>
      <c r="I166" s="19">
        <v>405.77</v>
      </c>
      <c r="J166" s="19">
        <v>428.61</v>
      </c>
      <c r="K166" s="19">
        <v>78.599999999999994</v>
      </c>
      <c r="L166" s="19">
        <v>507.22</v>
      </c>
      <c r="M166" s="19">
        <v>857.23</v>
      </c>
      <c r="N166" s="19">
        <v>157.21</v>
      </c>
      <c r="O166" s="19">
        <v>1014.43</v>
      </c>
      <c r="P166" s="19">
        <v>0.01</v>
      </c>
      <c r="Q166" s="85"/>
      <c r="R166" s="94">
        <f>TRUNC(F166*L166,2)</f>
        <v>1014.44</v>
      </c>
      <c r="S166" s="19">
        <f>TRUNC($U$6*J166,2)</f>
        <v>27.3</v>
      </c>
      <c r="T166" s="19">
        <f>TRUNC($U$6*K166,2)</f>
        <v>5</v>
      </c>
      <c r="U166" s="19">
        <f t="shared" si="99"/>
        <v>32.299999999999997</v>
      </c>
      <c r="V166" s="19">
        <f>S166+J166</f>
        <v>455.91</v>
      </c>
      <c r="W166" s="19">
        <f>T166+K166</f>
        <v>83.6</v>
      </c>
      <c r="X166" s="19">
        <f t="shared" si="100"/>
        <v>539.51</v>
      </c>
      <c r="Y166" s="19">
        <f t="shared" si="101"/>
        <v>911.82</v>
      </c>
      <c r="Z166" s="19">
        <f t="shared" si="102"/>
        <v>167.2</v>
      </c>
      <c r="AA166" s="19">
        <f t="shared" si="94"/>
        <v>1079.02</v>
      </c>
      <c r="AB166" s="72"/>
    </row>
    <row r="167" spans="1:28" ht="12.75" customHeight="1">
      <c r="A167" s="9" t="s">
        <v>359</v>
      </c>
      <c r="B167" s="6" t="s">
        <v>360</v>
      </c>
      <c r="C167" s="6" t="s">
        <v>133</v>
      </c>
      <c r="D167" s="10" t="s">
        <v>361</v>
      </c>
      <c r="E167" s="10" t="s">
        <v>358</v>
      </c>
      <c r="F167" s="22">
        <v>1</v>
      </c>
      <c r="G167" s="19">
        <v>432.49</v>
      </c>
      <c r="H167" s="19">
        <v>62.88</v>
      </c>
      <c r="I167" s="19">
        <v>495.37</v>
      </c>
      <c r="J167" s="19">
        <v>540.61</v>
      </c>
      <c r="K167" s="19">
        <v>78.599999999999994</v>
      </c>
      <c r="L167" s="19">
        <v>619.22</v>
      </c>
      <c r="M167" s="19">
        <v>540.61</v>
      </c>
      <c r="N167" s="19">
        <v>78.599999999999994</v>
      </c>
      <c r="O167" s="19">
        <v>619.22</v>
      </c>
      <c r="P167" s="19">
        <v>0</v>
      </c>
      <c r="Q167" s="85"/>
      <c r="R167" s="94">
        <f>TRUNC(F167*L167,2)</f>
        <v>619.22</v>
      </c>
      <c r="S167" s="19">
        <f>TRUNC($U$6*J167,2)</f>
        <v>34.43</v>
      </c>
      <c r="T167" s="19">
        <f>TRUNC($U$6*K167,2)</f>
        <v>5</v>
      </c>
      <c r="U167" s="19">
        <f t="shared" si="99"/>
        <v>39.43</v>
      </c>
      <c r="V167" s="19">
        <f>S167+J167</f>
        <v>575.04</v>
      </c>
      <c r="W167" s="19">
        <f>T167+K167</f>
        <v>83.6</v>
      </c>
      <c r="X167" s="19">
        <f t="shared" si="100"/>
        <v>658.64</v>
      </c>
      <c r="Y167" s="19">
        <f t="shared" si="101"/>
        <v>575.04</v>
      </c>
      <c r="Z167" s="19">
        <f t="shared" si="102"/>
        <v>83.6</v>
      </c>
      <c r="AA167" s="19">
        <f t="shared" si="94"/>
        <v>658.64</v>
      </c>
      <c r="AB167" s="72"/>
    </row>
    <row r="168" spans="1:28" ht="10.5" customHeight="1">
      <c r="A168" s="9" t="s">
        <v>362</v>
      </c>
      <c r="B168" s="6" t="s">
        <v>363</v>
      </c>
      <c r="C168" s="6" t="s">
        <v>133</v>
      </c>
      <c r="D168" s="6" t="s">
        <v>364</v>
      </c>
      <c r="E168" s="12" t="s">
        <v>325</v>
      </c>
      <c r="F168" s="19">
        <v>1</v>
      </c>
      <c r="G168" s="19">
        <v>506.48</v>
      </c>
      <c r="H168" s="19">
        <v>94.56</v>
      </c>
      <c r="I168" s="19">
        <v>601.04</v>
      </c>
      <c r="J168" s="23">
        <v>633.1</v>
      </c>
      <c r="K168" s="23">
        <v>118.2</v>
      </c>
      <c r="L168" s="23">
        <v>751.3</v>
      </c>
      <c r="M168" s="23">
        <v>633.1</v>
      </c>
      <c r="N168" s="23">
        <v>118.2</v>
      </c>
      <c r="O168" s="23">
        <v>751.3</v>
      </c>
      <c r="P168" s="19">
        <v>0.01</v>
      </c>
      <c r="Q168" s="85"/>
      <c r="R168" s="94">
        <f>TRUNC(F168*L168,2)</f>
        <v>751.3</v>
      </c>
      <c r="S168" s="19">
        <f>TRUNC($U$6*J168,2)</f>
        <v>40.32</v>
      </c>
      <c r="T168" s="19">
        <f>TRUNC($U$6*K168,2)</f>
        <v>7.52</v>
      </c>
      <c r="U168" s="19">
        <f t="shared" si="99"/>
        <v>47.84</v>
      </c>
      <c r="V168" s="19">
        <f>S168+J168</f>
        <v>673.42000000000007</v>
      </c>
      <c r="W168" s="19">
        <f>T168+K168</f>
        <v>125.72</v>
      </c>
      <c r="X168" s="19">
        <f t="shared" si="100"/>
        <v>799.1400000000001</v>
      </c>
      <c r="Y168" s="19">
        <f t="shared" si="101"/>
        <v>673.42</v>
      </c>
      <c r="Z168" s="19">
        <f t="shared" si="102"/>
        <v>125.72</v>
      </c>
      <c r="AA168" s="19">
        <f t="shared" si="94"/>
        <v>799.14</v>
      </c>
      <c r="AB168" s="72"/>
    </row>
    <row r="169" spans="1:28" ht="10.5" customHeight="1">
      <c r="A169" s="9" t="s">
        <v>365</v>
      </c>
      <c r="B169" s="6" t="s">
        <v>366</v>
      </c>
      <c r="C169" s="6" t="s">
        <v>133</v>
      </c>
      <c r="D169" s="6" t="s">
        <v>367</v>
      </c>
      <c r="E169" s="12" t="s">
        <v>325</v>
      </c>
      <c r="F169" s="22">
        <v>2</v>
      </c>
      <c r="G169" s="19">
        <v>556.66999999999996</v>
      </c>
      <c r="H169" s="19">
        <v>94.56</v>
      </c>
      <c r="I169" s="19">
        <v>651.23</v>
      </c>
      <c r="J169" s="19">
        <v>695.84</v>
      </c>
      <c r="K169" s="19">
        <v>118.2</v>
      </c>
      <c r="L169" s="19">
        <v>814.04</v>
      </c>
      <c r="M169" s="19">
        <v>1391.68</v>
      </c>
      <c r="N169" s="19">
        <v>236.4</v>
      </c>
      <c r="O169" s="19">
        <v>1628.08</v>
      </c>
      <c r="P169" s="19">
        <v>0.01</v>
      </c>
      <c r="Q169" s="85"/>
      <c r="R169" s="94">
        <f>TRUNC(F169*L169,2)</f>
        <v>1628.08</v>
      </c>
      <c r="S169" s="19">
        <f>TRUNC($U$6*J169,2)</f>
        <v>44.32</v>
      </c>
      <c r="T169" s="19">
        <f>TRUNC($U$6*K169,2)</f>
        <v>7.52</v>
      </c>
      <c r="U169" s="19">
        <f t="shared" si="99"/>
        <v>51.84</v>
      </c>
      <c r="V169" s="19">
        <f>S169+J169</f>
        <v>740.16000000000008</v>
      </c>
      <c r="W169" s="19">
        <f>T169+K169</f>
        <v>125.72</v>
      </c>
      <c r="X169" s="19">
        <f t="shared" si="100"/>
        <v>865.88000000000011</v>
      </c>
      <c r="Y169" s="19">
        <f t="shared" si="101"/>
        <v>1480.32</v>
      </c>
      <c r="Z169" s="19">
        <f t="shared" si="102"/>
        <v>251.44</v>
      </c>
      <c r="AA169" s="19">
        <f t="shared" si="94"/>
        <v>1731.76</v>
      </c>
      <c r="AB169" s="72"/>
    </row>
    <row r="170" spans="1:28" ht="10.5" customHeight="1">
      <c r="A170" s="9" t="s">
        <v>368</v>
      </c>
      <c r="B170" s="6" t="s">
        <v>369</v>
      </c>
      <c r="C170" s="6" t="s">
        <v>133</v>
      </c>
      <c r="D170" s="6" t="s">
        <v>370</v>
      </c>
      <c r="E170" s="12" t="s">
        <v>325</v>
      </c>
      <c r="F170" s="22">
        <v>2</v>
      </c>
      <c r="G170" s="19">
        <v>544.49</v>
      </c>
      <c r="H170" s="19">
        <v>94.56</v>
      </c>
      <c r="I170" s="19">
        <v>639.04999999999995</v>
      </c>
      <c r="J170" s="19">
        <v>680.61</v>
      </c>
      <c r="K170" s="19">
        <v>118.2</v>
      </c>
      <c r="L170" s="19">
        <v>798.81</v>
      </c>
      <c r="M170" s="19">
        <v>1361.23</v>
      </c>
      <c r="N170" s="19">
        <v>236.4</v>
      </c>
      <c r="O170" s="19">
        <v>1597.63</v>
      </c>
      <c r="P170" s="19">
        <v>0.01</v>
      </c>
      <c r="Q170" s="85"/>
      <c r="R170" s="94">
        <f>TRUNC(F170*L170,2)</f>
        <v>1597.62</v>
      </c>
      <c r="S170" s="19">
        <f>TRUNC($U$6*J170,2)</f>
        <v>43.35</v>
      </c>
      <c r="T170" s="19">
        <f>TRUNC($U$6*K170,2)</f>
        <v>7.52</v>
      </c>
      <c r="U170" s="19">
        <f t="shared" si="99"/>
        <v>50.870000000000005</v>
      </c>
      <c r="V170" s="19">
        <f>S170+J170</f>
        <v>723.96</v>
      </c>
      <c r="W170" s="19">
        <f>T170+K170</f>
        <v>125.72</v>
      </c>
      <c r="X170" s="19">
        <f t="shared" si="100"/>
        <v>849.68000000000006</v>
      </c>
      <c r="Y170" s="19">
        <f t="shared" si="101"/>
        <v>1447.92</v>
      </c>
      <c r="Z170" s="19">
        <f t="shared" si="102"/>
        <v>251.44</v>
      </c>
      <c r="AA170" s="19">
        <f t="shared" si="94"/>
        <v>1699.3600000000001</v>
      </c>
      <c r="AB170" s="72"/>
    </row>
    <row r="171" spans="1:28" ht="10.5" customHeight="1">
      <c r="A171" s="9" t="s">
        <v>371</v>
      </c>
      <c r="B171" s="6" t="s">
        <v>372</v>
      </c>
      <c r="C171" s="6" t="s">
        <v>133</v>
      </c>
      <c r="D171" s="6" t="s">
        <v>373</v>
      </c>
      <c r="E171" s="12" t="s">
        <v>325</v>
      </c>
      <c r="F171" s="22">
        <v>1</v>
      </c>
      <c r="G171" s="19">
        <v>470.69</v>
      </c>
      <c r="H171" s="19">
        <v>94.56</v>
      </c>
      <c r="I171" s="19">
        <v>565.25</v>
      </c>
      <c r="J171" s="19">
        <v>588.36</v>
      </c>
      <c r="K171" s="19">
        <v>118.2</v>
      </c>
      <c r="L171" s="19">
        <v>706.56</v>
      </c>
      <c r="M171" s="19">
        <v>588.36</v>
      </c>
      <c r="N171" s="19">
        <v>118.2</v>
      </c>
      <c r="O171" s="19">
        <v>706.56</v>
      </c>
      <c r="P171" s="19">
        <v>0.01</v>
      </c>
      <c r="Q171" s="85"/>
      <c r="R171" s="94">
        <f>TRUNC(F171*L171,2)</f>
        <v>706.56</v>
      </c>
      <c r="S171" s="19">
        <f>TRUNC($U$6*J171,2)</f>
        <v>37.47</v>
      </c>
      <c r="T171" s="19">
        <f>TRUNC($U$6*K171,2)</f>
        <v>7.52</v>
      </c>
      <c r="U171" s="19">
        <f t="shared" si="99"/>
        <v>44.989999999999995</v>
      </c>
      <c r="V171" s="19">
        <f>S171+J171</f>
        <v>625.83000000000004</v>
      </c>
      <c r="W171" s="19">
        <f>T171+K171</f>
        <v>125.72</v>
      </c>
      <c r="X171" s="19">
        <f t="shared" si="100"/>
        <v>751.55000000000007</v>
      </c>
      <c r="Y171" s="19">
        <f t="shared" si="101"/>
        <v>625.83000000000004</v>
      </c>
      <c r="Z171" s="19">
        <f t="shared" si="102"/>
        <v>125.72</v>
      </c>
      <c r="AA171" s="19">
        <f t="shared" si="94"/>
        <v>751.55000000000007</v>
      </c>
      <c r="AB171" s="72"/>
    </row>
    <row r="172" spans="1:28" ht="12.75" customHeight="1">
      <c r="A172" s="9" t="s">
        <v>374</v>
      </c>
      <c r="B172" s="6" t="s">
        <v>375</v>
      </c>
      <c r="C172" s="6" t="s">
        <v>133</v>
      </c>
      <c r="D172" s="10" t="s">
        <v>376</v>
      </c>
      <c r="E172" s="11" t="s">
        <v>358</v>
      </c>
      <c r="F172" s="22">
        <v>2</v>
      </c>
      <c r="G172" s="19">
        <v>3081.59</v>
      </c>
      <c r="H172" s="19">
        <v>275.36</v>
      </c>
      <c r="I172" s="19">
        <v>3356.95</v>
      </c>
      <c r="J172" s="19">
        <v>3851.99</v>
      </c>
      <c r="K172" s="19">
        <v>344.2</v>
      </c>
      <c r="L172" s="19">
        <v>4196.1899999999996</v>
      </c>
      <c r="M172" s="19">
        <v>7703.98</v>
      </c>
      <c r="N172" s="19">
        <v>688.4</v>
      </c>
      <c r="O172" s="19">
        <v>8392.3799999999992</v>
      </c>
      <c r="P172" s="19">
        <v>0.06</v>
      </c>
      <c r="Q172" s="85"/>
      <c r="R172" s="94">
        <f>TRUNC(F172*L172,2)</f>
        <v>8392.3799999999992</v>
      </c>
      <c r="S172" s="19">
        <f>TRUNC($U$6*J172,2)</f>
        <v>245.37</v>
      </c>
      <c r="T172" s="19">
        <f>TRUNC($U$6*K172,2)</f>
        <v>21.92</v>
      </c>
      <c r="U172" s="19">
        <f t="shared" si="99"/>
        <v>267.29000000000002</v>
      </c>
      <c r="V172" s="19">
        <f>S172+J172</f>
        <v>4097.3599999999997</v>
      </c>
      <c r="W172" s="19">
        <f>T172+K172</f>
        <v>366.12</v>
      </c>
      <c r="X172" s="19">
        <f t="shared" si="100"/>
        <v>4463.4799999999996</v>
      </c>
      <c r="Y172" s="19">
        <f t="shared" si="101"/>
        <v>8194.7199999999993</v>
      </c>
      <c r="Z172" s="19">
        <f t="shared" si="102"/>
        <v>732.24</v>
      </c>
      <c r="AA172" s="19">
        <f t="shared" si="94"/>
        <v>8926.9599999999991</v>
      </c>
      <c r="AB172" s="72"/>
    </row>
    <row r="173" spans="1:28" ht="12.75" customHeight="1">
      <c r="A173" s="9" t="s">
        <v>377</v>
      </c>
      <c r="B173" s="6" t="s">
        <v>378</v>
      </c>
      <c r="C173" s="6" t="s">
        <v>159</v>
      </c>
      <c r="D173" s="10" t="s">
        <v>379</v>
      </c>
      <c r="E173" s="11" t="s">
        <v>358</v>
      </c>
      <c r="F173" s="22">
        <v>1</v>
      </c>
      <c r="G173" s="19">
        <v>33840</v>
      </c>
      <c r="H173" s="19">
        <v>378.24</v>
      </c>
      <c r="I173" s="19">
        <v>34218.239999999998</v>
      </c>
      <c r="J173" s="19">
        <v>42300</v>
      </c>
      <c r="K173" s="19">
        <v>472.8</v>
      </c>
      <c r="L173" s="19">
        <v>42772.800000000003</v>
      </c>
      <c r="M173" s="19">
        <v>42300</v>
      </c>
      <c r="N173" s="19">
        <v>472.8</v>
      </c>
      <c r="O173" s="19">
        <v>42772.800000000003</v>
      </c>
      <c r="P173" s="19">
        <v>0.33</v>
      </c>
      <c r="Q173" s="85"/>
      <c r="R173" s="94">
        <f>TRUNC(F173*L173,2)</f>
        <v>42772.800000000003</v>
      </c>
      <c r="S173" s="19">
        <f>TRUNC($U$6*J173,2)</f>
        <v>2694.51</v>
      </c>
      <c r="T173" s="19">
        <f>TRUNC($U$6*K173,2)</f>
        <v>30.11</v>
      </c>
      <c r="U173" s="19">
        <f t="shared" si="99"/>
        <v>2724.6200000000003</v>
      </c>
      <c r="V173" s="19">
        <f>S173+J173</f>
        <v>44994.51</v>
      </c>
      <c r="W173" s="19">
        <f>T173+K173</f>
        <v>502.91</v>
      </c>
      <c r="X173" s="19">
        <f t="shared" si="100"/>
        <v>45497.420000000006</v>
      </c>
      <c r="Y173" s="19">
        <f t="shared" si="101"/>
        <v>44994.51</v>
      </c>
      <c r="Z173" s="19">
        <f t="shared" si="102"/>
        <v>502.91</v>
      </c>
      <c r="AA173" s="19">
        <f t="shared" si="94"/>
        <v>45497.420000000006</v>
      </c>
      <c r="AB173" s="72"/>
    </row>
    <row r="174" spans="1:28" ht="10.5" customHeight="1">
      <c r="A174" s="9" t="s">
        <v>380</v>
      </c>
      <c r="B174" s="6" t="s">
        <v>381</v>
      </c>
      <c r="C174" s="6" t="s">
        <v>133</v>
      </c>
      <c r="D174" s="6" t="s">
        <v>382</v>
      </c>
      <c r="E174" s="12" t="s">
        <v>325</v>
      </c>
      <c r="F174" s="19">
        <v>6</v>
      </c>
      <c r="G174" s="19">
        <v>152.44999999999999</v>
      </c>
      <c r="H174" s="19">
        <v>28.37</v>
      </c>
      <c r="I174" s="19">
        <v>180.82</v>
      </c>
      <c r="J174" s="19">
        <v>190.56</v>
      </c>
      <c r="K174" s="19">
        <v>35.46</v>
      </c>
      <c r="L174" s="19">
        <v>226.02</v>
      </c>
      <c r="M174" s="19">
        <v>1143.3800000000001</v>
      </c>
      <c r="N174" s="19">
        <v>212.76</v>
      </c>
      <c r="O174" s="19">
        <v>1356.14</v>
      </c>
      <c r="P174" s="19">
        <v>0.01</v>
      </c>
      <c r="Q174" s="85"/>
      <c r="R174" s="94">
        <f>TRUNC(F174*L174,2)</f>
        <v>1356.12</v>
      </c>
      <c r="S174" s="19">
        <f>TRUNC($U$6*J174,2)</f>
        <v>12.13</v>
      </c>
      <c r="T174" s="19">
        <f>TRUNC($U$6*K174,2)</f>
        <v>2.25</v>
      </c>
      <c r="U174" s="19">
        <f t="shared" si="99"/>
        <v>14.38</v>
      </c>
      <c r="V174" s="19">
        <f>S174+J174</f>
        <v>202.69</v>
      </c>
      <c r="W174" s="19">
        <f>T174+K174</f>
        <v>37.71</v>
      </c>
      <c r="X174" s="19">
        <f t="shared" si="100"/>
        <v>240.4</v>
      </c>
      <c r="Y174" s="19">
        <f t="shared" si="101"/>
        <v>1216.1400000000001</v>
      </c>
      <c r="Z174" s="19">
        <f t="shared" si="102"/>
        <v>226.26</v>
      </c>
      <c r="AA174" s="19">
        <f t="shared" si="94"/>
        <v>1442.4</v>
      </c>
      <c r="AB174" s="72"/>
    </row>
    <row r="175" spans="1:28" ht="10.5" customHeight="1">
      <c r="A175" s="9" t="s">
        <v>383</v>
      </c>
      <c r="B175" s="6" t="s">
        <v>384</v>
      </c>
      <c r="C175" s="6" t="s">
        <v>133</v>
      </c>
      <c r="D175" s="6" t="s">
        <v>385</v>
      </c>
      <c r="E175" s="12" t="s">
        <v>325</v>
      </c>
      <c r="F175" s="19">
        <v>80</v>
      </c>
      <c r="G175" s="19">
        <v>179.9</v>
      </c>
      <c r="H175" s="19">
        <v>28.37</v>
      </c>
      <c r="I175" s="19">
        <v>208.27</v>
      </c>
      <c r="J175" s="19">
        <v>224.88</v>
      </c>
      <c r="K175" s="19">
        <v>35.46</v>
      </c>
      <c r="L175" s="19">
        <v>260.33999999999997</v>
      </c>
      <c r="M175" s="19">
        <v>17990</v>
      </c>
      <c r="N175" s="19">
        <v>2836.8</v>
      </c>
      <c r="O175" s="19">
        <v>20826.8</v>
      </c>
      <c r="P175" s="19">
        <v>0.16</v>
      </c>
      <c r="Q175" s="85"/>
      <c r="R175" s="94">
        <f>TRUNC(F175*L175,2)</f>
        <v>20827.2</v>
      </c>
      <c r="S175" s="19">
        <f>TRUNC($U$6*J175,2)</f>
        <v>14.32</v>
      </c>
      <c r="T175" s="19">
        <f>TRUNC($U$6*K175,2)</f>
        <v>2.25</v>
      </c>
      <c r="U175" s="19">
        <f t="shared" si="99"/>
        <v>16.57</v>
      </c>
      <c r="V175" s="19">
        <f>S175+J175</f>
        <v>239.2</v>
      </c>
      <c r="W175" s="19">
        <f>T175+K175</f>
        <v>37.71</v>
      </c>
      <c r="X175" s="19">
        <f t="shared" si="100"/>
        <v>276.90999999999997</v>
      </c>
      <c r="Y175" s="19">
        <f t="shared" si="101"/>
        <v>19136</v>
      </c>
      <c r="Z175" s="19">
        <f t="shared" si="102"/>
        <v>3016.8</v>
      </c>
      <c r="AA175" s="19">
        <f t="shared" si="94"/>
        <v>22152.799999999999</v>
      </c>
      <c r="AB175" s="72"/>
    </row>
    <row r="176" spans="1:28" ht="10.5" customHeight="1">
      <c r="A176" s="9" t="s">
        <v>386</v>
      </c>
      <c r="B176" s="6" t="s">
        <v>387</v>
      </c>
      <c r="C176" s="6" t="s">
        <v>133</v>
      </c>
      <c r="D176" s="6" t="s">
        <v>388</v>
      </c>
      <c r="E176" s="12" t="s">
        <v>325</v>
      </c>
      <c r="F176" s="19">
        <v>5</v>
      </c>
      <c r="G176" s="19">
        <v>163.91</v>
      </c>
      <c r="H176" s="19">
        <v>23.92</v>
      </c>
      <c r="I176" s="19">
        <v>187.83</v>
      </c>
      <c r="J176" s="19">
        <v>204.89</v>
      </c>
      <c r="K176" s="19">
        <v>29.9</v>
      </c>
      <c r="L176" s="19">
        <v>234.79</v>
      </c>
      <c r="M176" s="19">
        <v>1024.44</v>
      </c>
      <c r="N176" s="19">
        <v>149.52000000000001</v>
      </c>
      <c r="O176" s="19">
        <v>1173.96</v>
      </c>
      <c r="P176" s="19">
        <v>0.01</v>
      </c>
      <c r="Q176" s="85"/>
      <c r="R176" s="94">
        <f>TRUNC(F176*L176,2)</f>
        <v>1173.95</v>
      </c>
      <c r="S176" s="19">
        <f>TRUNC($U$6*J176,2)</f>
        <v>13.05</v>
      </c>
      <c r="T176" s="19">
        <f>TRUNC($U$6*K176,2)</f>
        <v>1.9</v>
      </c>
      <c r="U176" s="19">
        <f t="shared" si="99"/>
        <v>14.950000000000001</v>
      </c>
      <c r="V176" s="19">
        <f>S176+J176</f>
        <v>217.94</v>
      </c>
      <c r="W176" s="19">
        <f>T176+K176</f>
        <v>31.799999999999997</v>
      </c>
      <c r="X176" s="19">
        <f t="shared" si="100"/>
        <v>249.74</v>
      </c>
      <c r="Y176" s="19">
        <f t="shared" si="101"/>
        <v>1089.7</v>
      </c>
      <c r="Z176" s="19">
        <f t="shared" si="102"/>
        <v>159</v>
      </c>
      <c r="AA176" s="19">
        <f t="shared" si="94"/>
        <v>1248.7</v>
      </c>
      <c r="AB176" s="72"/>
    </row>
    <row r="177" spans="1:28" ht="10.5" customHeight="1">
      <c r="A177" s="9" t="s">
        <v>389</v>
      </c>
      <c r="B177" s="6" t="s">
        <v>390</v>
      </c>
      <c r="C177" s="6" t="s">
        <v>133</v>
      </c>
      <c r="D177" s="6" t="s">
        <v>391</v>
      </c>
      <c r="E177" s="12" t="s">
        <v>325</v>
      </c>
      <c r="F177" s="19">
        <v>8</v>
      </c>
      <c r="G177" s="19">
        <v>113.34</v>
      </c>
      <c r="H177" s="19">
        <v>23.92</v>
      </c>
      <c r="I177" s="19">
        <v>137.26</v>
      </c>
      <c r="J177" s="19">
        <v>141.68</v>
      </c>
      <c r="K177" s="19">
        <v>29.9</v>
      </c>
      <c r="L177" s="19">
        <v>171.58</v>
      </c>
      <c r="M177" s="19">
        <v>1133.4000000000001</v>
      </c>
      <c r="N177" s="19">
        <v>239.24</v>
      </c>
      <c r="O177" s="19">
        <v>1372.64</v>
      </c>
      <c r="P177" s="19">
        <v>0.01</v>
      </c>
      <c r="Q177" s="85"/>
      <c r="R177" s="94">
        <f>TRUNC(F177*L177,2)</f>
        <v>1372.64</v>
      </c>
      <c r="S177" s="19">
        <f>TRUNC($U$6*J177,2)</f>
        <v>9.02</v>
      </c>
      <c r="T177" s="19">
        <f>TRUNC($U$6*K177,2)</f>
        <v>1.9</v>
      </c>
      <c r="U177" s="19">
        <f t="shared" si="99"/>
        <v>10.92</v>
      </c>
      <c r="V177" s="19">
        <f>S177+J177</f>
        <v>150.70000000000002</v>
      </c>
      <c r="W177" s="19">
        <f>T177+K177</f>
        <v>31.799999999999997</v>
      </c>
      <c r="X177" s="19">
        <f t="shared" si="100"/>
        <v>182.5</v>
      </c>
      <c r="Y177" s="19">
        <f t="shared" si="101"/>
        <v>1205.5999999999999</v>
      </c>
      <c r="Z177" s="19">
        <f t="shared" si="102"/>
        <v>254.4</v>
      </c>
      <c r="AA177" s="19">
        <f t="shared" si="94"/>
        <v>1460</v>
      </c>
      <c r="AB177" s="72"/>
    </row>
    <row r="178" spans="1:28" ht="10.5" customHeight="1">
      <c r="A178" s="9" t="s">
        <v>392</v>
      </c>
      <c r="B178" s="6" t="s">
        <v>393</v>
      </c>
      <c r="C178" s="6" t="s">
        <v>20</v>
      </c>
      <c r="D178" s="6" t="s">
        <v>394</v>
      </c>
      <c r="E178" s="12" t="s">
        <v>325</v>
      </c>
      <c r="F178" s="19">
        <v>200</v>
      </c>
      <c r="G178" s="19">
        <v>41.9</v>
      </c>
      <c r="H178" s="19">
        <v>23.92</v>
      </c>
      <c r="I178" s="19">
        <v>65.819999999999993</v>
      </c>
      <c r="J178" s="19">
        <v>52.38</v>
      </c>
      <c r="K178" s="19">
        <v>29.9</v>
      </c>
      <c r="L178" s="19">
        <v>82.28</v>
      </c>
      <c r="M178" s="19">
        <v>10475</v>
      </c>
      <c r="N178" s="19">
        <v>5980.92</v>
      </c>
      <c r="O178" s="19">
        <v>16455.919999999998</v>
      </c>
      <c r="P178" s="19">
        <v>0.13</v>
      </c>
      <c r="Q178" s="85"/>
      <c r="R178" s="94">
        <f>TRUNC(F178*L178,2)</f>
        <v>16456</v>
      </c>
      <c r="S178" s="19">
        <f>TRUNC($U$6*J178,2)</f>
        <v>3.33</v>
      </c>
      <c r="T178" s="19">
        <f>TRUNC($U$6*K178,2)</f>
        <v>1.9</v>
      </c>
      <c r="U178" s="19">
        <f t="shared" si="99"/>
        <v>5.23</v>
      </c>
      <c r="V178" s="19">
        <f>S178+J178</f>
        <v>55.71</v>
      </c>
      <c r="W178" s="19">
        <f>T178+K178</f>
        <v>31.799999999999997</v>
      </c>
      <c r="X178" s="19">
        <f t="shared" si="100"/>
        <v>87.509999999999991</v>
      </c>
      <c r="Y178" s="19">
        <f t="shared" si="101"/>
        <v>11142</v>
      </c>
      <c r="Z178" s="19">
        <f t="shared" si="102"/>
        <v>6360</v>
      </c>
      <c r="AA178" s="19">
        <f t="shared" si="94"/>
        <v>17502</v>
      </c>
      <c r="AB178" s="72"/>
    </row>
    <row r="179" spans="1:28" ht="12.75" customHeight="1">
      <c r="A179" s="9" t="s">
        <v>395</v>
      </c>
      <c r="B179" s="6" t="s">
        <v>396</v>
      </c>
      <c r="C179" s="6" t="s">
        <v>133</v>
      </c>
      <c r="D179" s="10" t="s">
        <v>397</v>
      </c>
      <c r="E179" s="11" t="s">
        <v>358</v>
      </c>
      <c r="F179" s="22">
        <v>1</v>
      </c>
      <c r="G179" s="19">
        <v>556.19000000000005</v>
      </c>
      <c r="H179" s="19">
        <v>165.48</v>
      </c>
      <c r="I179" s="19">
        <v>721.67</v>
      </c>
      <c r="J179" s="19">
        <v>695.24</v>
      </c>
      <c r="K179" s="19">
        <v>206.85</v>
      </c>
      <c r="L179" s="19">
        <v>902.09</v>
      </c>
      <c r="M179" s="19">
        <v>695.24</v>
      </c>
      <c r="N179" s="19">
        <v>206.85</v>
      </c>
      <c r="O179" s="19">
        <v>902.09</v>
      </c>
      <c r="P179" s="21"/>
      <c r="Q179" s="82"/>
      <c r="R179" s="94">
        <f>TRUNC(F179*L179,2)</f>
        <v>902.09</v>
      </c>
      <c r="S179" s="19">
        <f>TRUNC($U$6*J179,2)</f>
        <v>44.28</v>
      </c>
      <c r="T179" s="19">
        <f>TRUNC($U$6*K179,2)</f>
        <v>13.17</v>
      </c>
      <c r="U179" s="19">
        <f t="shared" si="99"/>
        <v>57.45</v>
      </c>
      <c r="V179" s="19">
        <f>S179+J179</f>
        <v>739.52</v>
      </c>
      <c r="W179" s="19">
        <f>T179+K179</f>
        <v>220.01999999999998</v>
      </c>
      <c r="X179" s="19">
        <f t="shared" si="100"/>
        <v>959.54</v>
      </c>
      <c r="Y179" s="19">
        <f t="shared" si="101"/>
        <v>739.52</v>
      </c>
      <c r="Z179" s="19">
        <f t="shared" si="102"/>
        <v>220.02</v>
      </c>
      <c r="AA179" s="19">
        <f t="shared" si="94"/>
        <v>959.54</v>
      </c>
      <c r="AB179" s="72"/>
    </row>
    <row r="180" spans="1:28" ht="10.5" customHeight="1">
      <c r="A180" s="9" t="s">
        <v>398</v>
      </c>
      <c r="B180" s="6" t="s">
        <v>399</v>
      </c>
      <c r="C180" s="6" t="s">
        <v>20</v>
      </c>
      <c r="D180" s="6" t="s">
        <v>400</v>
      </c>
      <c r="E180" s="12" t="s">
        <v>325</v>
      </c>
      <c r="F180" s="22">
        <v>24</v>
      </c>
      <c r="G180" s="19">
        <v>1007.8</v>
      </c>
      <c r="H180" s="19">
        <v>141.84</v>
      </c>
      <c r="I180" s="19">
        <v>1149.6400000000001</v>
      </c>
      <c r="J180" s="19">
        <v>1259.75</v>
      </c>
      <c r="K180" s="19">
        <v>177.3</v>
      </c>
      <c r="L180" s="19">
        <v>1437.05</v>
      </c>
      <c r="M180" s="19">
        <v>30234</v>
      </c>
      <c r="N180" s="19">
        <v>4255.2</v>
      </c>
      <c r="O180" s="19">
        <v>34489.199999999997</v>
      </c>
      <c r="P180" s="19">
        <v>0.26</v>
      </c>
      <c r="Q180" s="85"/>
      <c r="R180" s="94">
        <f>TRUNC(F180*L180,2)</f>
        <v>34489.199999999997</v>
      </c>
      <c r="S180" s="19">
        <f>TRUNC($U$6*J180,2)</f>
        <v>80.239999999999995</v>
      </c>
      <c r="T180" s="19">
        <f>TRUNC($U$6*K180,2)</f>
        <v>11.29</v>
      </c>
      <c r="U180" s="19">
        <f t="shared" si="99"/>
        <v>91.53</v>
      </c>
      <c r="V180" s="19">
        <f>S180+J180</f>
        <v>1339.99</v>
      </c>
      <c r="W180" s="19">
        <f>T180+K180</f>
        <v>188.59</v>
      </c>
      <c r="X180" s="19">
        <f t="shared" si="100"/>
        <v>1528.58</v>
      </c>
      <c r="Y180" s="19">
        <f t="shared" si="101"/>
        <v>32159.759999999998</v>
      </c>
      <c r="Z180" s="19">
        <f t="shared" si="102"/>
        <v>4526.16</v>
      </c>
      <c r="AA180" s="19">
        <f t="shared" si="94"/>
        <v>36685.919999999998</v>
      </c>
      <c r="AB180" s="72"/>
    </row>
    <row r="181" spans="1:28" ht="10.5" customHeight="1">
      <c r="A181" s="9" t="s">
        <v>401</v>
      </c>
      <c r="B181" s="6" t="s">
        <v>402</v>
      </c>
      <c r="C181" s="6" t="s">
        <v>159</v>
      </c>
      <c r="D181" s="6" t="s">
        <v>403</v>
      </c>
      <c r="E181" s="12" t="s">
        <v>325</v>
      </c>
      <c r="F181" s="22">
        <v>17</v>
      </c>
      <c r="G181" s="19">
        <v>1156.24</v>
      </c>
      <c r="H181" s="19">
        <v>141.84</v>
      </c>
      <c r="I181" s="19">
        <v>1298.08</v>
      </c>
      <c r="J181" s="19">
        <v>1445.3</v>
      </c>
      <c r="K181" s="19">
        <v>177.3</v>
      </c>
      <c r="L181" s="19">
        <v>1622.6</v>
      </c>
      <c r="M181" s="19">
        <v>24570.1</v>
      </c>
      <c r="N181" s="19">
        <v>3014.1</v>
      </c>
      <c r="O181" s="19">
        <v>27584.2</v>
      </c>
      <c r="P181" s="19">
        <v>0.21</v>
      </c>
      <c r="Q181" s="85"/>
      <c r="R181" s="94">
        <f>TRUNC(F181*L181,2)</f>
        <v>27584.2</v>
      </c>
      <c r="S181" s="19">
        <f>TRUNC($U$6*J181,2)</f>
        <v>92.06</v>
      </c>
      <c r="T181" s="19">
        <f>TRUNC($U$6*K181,2)</f>
        <v>11.29</v>
      </c>
      <c r="U181" s="19">
        <f t="shared" si="99"/>
        <v>103.35</v>
      </c>
      <c r="V181" s="19">
        <f>S181+J181</f>
        <v>1537.36</v>
      </c>
      <c r="W181" s="19">
        <f>T181+K181</f>
        <v>188.59</v>
      </c>
      <c r="X181" s="19">
        <f t="shared" si="100"/>
        <v>1725.9499999999998</v>
      </c>
      <c r="Y181" s="19">
        <f t="shared" si="101"/>
        <v>26135.119999999999</v>
      </c>
      <c r="Z181" s="19">
        <f t="shared" si="102"/>
        <v>3206.03</v>
      </c>
      <c r="AA181" s="19">
        <f t="shared" si="94"/>
        <v>29341.149999999998</v>
      </c>
      <c r="AB181" s="72"/>
    </row>
    <row r="182" spans="1:28" ht="13.5" customHeight="1">
      <c r="A182" s="9" t="s">
        <v>404</v>
      </c>
      <c r="B182" s="6" t="s">
        <v>405</v>
      </c>
      <c r="C182" s="6" t="s">
        <v>159</v>
      </c>
      <c r="D182" s="2" t="s">
        <v>406</v>
      </c>
      <c r="E182" s="11" t="s">
        <v>358</v>
      </c>
      <c r="F182" s="22">
        <v>1</v>
      </c>
      <c r="G182" s="19">
        <v>15895</v>
      </c>
      <c r="H182" s="19">
        <v>378.24</v>
      </c>
      <c r="I182" s="19">
        <v>16273.24</v>
      </c>
      <c r="J182" s="19">
        <v>19868.75</v>
      </c>
      <c r="K182" s="19">
        <v>472.8</v>
      </c>
      <c r="L182" s="19">
        <v>20341.55</v>
      </c>
      <c r="M182" s="19">
        <v>19868.75</v>
      </c>
      <c r="N182" s="19">
        <v>472.8</v>
      </c>
      <c r="O182" s="19">
        <v>20341.55</v>
      </c>
      <c r="P182" s="19">
        <v>0.16</v>
      </c>
      <c r="Q182" s="85"/>
      <c r="R182" s="94">
        <f>TRUNC(F182*L182,2)</f>
        <v>20341.55</v>
      </c>
      <c r="S182" s="19">
        <f>TRUNC($U$6*J182,2)</f>
        <v>1265.6300000000001</v>
      </c>
      <c r="T182" s="19">
        <f>TRUNC($U$6*K182,2)</f>
        <v>30.11</v>
      </c>
      <c r="U182" s="19">
        <f t="shared" si="99"/>
        <v>1295.74</v>
      </c>
      <c r="V182" s="19">
        <f>S182+J182</f>
        <v>21134.38</v>
      </c>
      <c r="W182" s="19">
        <f>T182+K182</f>
        <v>502.91</v>
      </c>
      <c r="X182" s="19">
        <f t="shared" si="100"/>
        <v>21637.29</v>
      </c>
      <c r="Y182" s="19">
        <f t="shared" si="101"/>
        <v>21134.38</v>
      </c>
      <c r="Z182" s="19">
        <f t="shared" si="102"/>
        <v>502.91</v>
      </c>
      <c r="AA182" s="19">
        <f t="shared" si="94"/>
        <v>21637.29</v>
      </c>
      <c r="AB182" s="72"/>
    </row>
    <row r="183" spans="1:28" ht="13.5" customHeight="1">
      <c r="A183" s="9" t="s">
        <v>407</v>
      </c>
      <c r="B183" s="6" t="s">
        <v>408</v>
      </c>
      <c r="C183" s="6" t="s">
        <v>159</v>
      </c>
      <c r="D183" s="2" t="s">
        <v>409</v>
      </c>
      <c r="E183" s="11" t="s">
        <v>358</v>
      </c>
      <c r="F183" s="22">
        <v>1</v>
      </c>
      <c r="G183" s="19">
        <v>8950</v>
      </c>
      <c r="H183" s="19">
        <v>378.24</v>
      </c>
      <c r="I183" s="19">
        <v>9328.24</v>
      </c>
      <c r="J183" s="19">
        <v>11187.5</v>
      </c>
      <c r="K183" s="19">
        <v>472.8</v>
      </c>
      <c r="L183" s="19">
        <v>11660.3</v>
      </c>
      <c r="M183" s="19">
        <v>11187.5</v>
      </c>
      <c r="N183" s="19">
        <v>472.8</v>
      </c>
      <c r="O183" s="19">
        <v>11660.3</v>
      </c>
      <c r="P183" s="19">
        <v>0.09</v>
      </c>
      <c r="Q183" s="85"/>
      <c r="R183" s="94">
        <f>TRUNC(F183*L183,2)</f>
        <v>11660.3</v>
      </c>
      <c r="S183" s="19">
        <f>TRUNC($U$6*J183,2)</f>
        <v>712.64</v>
      </c>
      <c r="T183" s="19">
        <f>TRUNC($U$6*K183,2)</f>
        <v>30.11</v>
      </c>
      <c r="U183" s="19">
        <f t="shared" si="99"/>
        <v>742.75</v>
      </c>
      <c r="V183" s="19">
        <f>S183+J183</f>
        <v>11900.14</v>
      </c>
      <c r="W183" s="19">
        <f>T183+K183</f>
        <v>502.91</v>
      </c>
      <c r="X183" s="19">
        <f t="shared" si="100"/>
        <v>12403.05</v>
      </c>
      <c r="Y183" s="19">
        <f t="shared" si="101"/>
        <v>11900.14</v>
      </c>
      <c r="Z183" s="19">
        <f t="shared" si="102"/>
        <v>502.91</v>
      </c>
      <c r="AA183" s="19">
        <f t="shared" si="94"/>
        <v>12403.05</v>
      </c>
      <c r="AB183" s="72"/>
    </row>
    <row r="184" spans="1:28" ht="13.5" customHeight="1">
      <c r="A184" s="9" t="s">
        <v>410</v>
      </c>
      <c r="B184" s="6" t="s">
        <v>411</v>
      </c>
      <c r="C184" s="6" t="s">
        <v>159</v>
      </c>
      <c r="D184" s="10" t="s">
        <v>412</v>
      </c>
      <c r="E184" s="11" t="s">
        <v>358</v>
      </c>
      <c r="F184" s="22">
        <v>1</v>
      </c>
      <c r="G184" s="19">
        <v>2010</v>
      </c>
      <c r="H184" s="19">
        <v>141.84</v>
      </c>
      <c r="I184" s="19">
        <v>2151.84</v>
      </c>
      <c r="J184" s="19">
        <v>2512.5</v>
      </c>
      <c r="K184" s="19">
        <v>177.3</v>
      </c>
      <c r="L184" s="19">
        <v>2689.8</v>
      </c>
      <c r="M184" s="19">
        <v>2512.5</v>
      </c>
      <c r="N184" s="19">
        <v>177.3</v>
      </c>
      <c r="O184" s="19">
        <v>2689.8</v>
      </c>
      <c r="P184" s="19">
        <v>0.02</v>
      </c>
      <c r="Q184" s="85"/>
      <c r="R184" s="94">
        <f>TRUNC(F184*L184,2)</f>
        <v>2689.8</v>
      </c>
      <c r="S184" s="19">
        <f>TRUNC($U$6*J184,2)</f>
        <v>160.04</v>
      </c>
      <c r="T184" s="19">
        <f>TRUNC($U$6*K184,2)</f>
        <v>11.29</v>
      </c>
      <c r="U184" s="19">
        <f t="shared" si="99"/>
        <v>171.32999999999998</v>
      </c>
      <c r="V184" s="19">
        <f>S184+J184</f>
        <v>2672.54</v>
      </c>
      <c r="W184" s="19">
        <f>T184+K184</f>
        <v>188.59</v>
      </c>
      <c r="X184" s="19">
        <f t="shared" si="100"/>
        <v>2861.13</v>
      </c>
      <c r="Y184" s="19">
        <f t="shared" si="101"/>
        <v>2672.54</v>
      </c>
      <c r="Z184" s="19">
        <f t="shared" si="102"/>
        <v>188.59</v>
      </c>
      <c r="AA184" s="19">
        <f t="shared" si="94"/>
        <v>2861.13</v>
      </c>
      <c r="AB184" s="72"/>
    </row>
    <row r="185" spans="1:28" ht="12.75" customHeight="1">
      <c r="A185" s="9" t="s">
        <v>413</v>
      </c>
      <c r="B185" s="6" t="s">
        <v>414</v>
      </c>
      <c r="C185" s="6" t="s">
        <v>159</v>
      </c>
      <c r="D185" s="10" t="s">
        <v>415</v>
      </c>
      <c r="E185" s="11" t="s">
        <v>358</v>
      </c>
      <c r="F185" s="22">
        <v>1</v>
      </c>
      <c r="G185" s="19">
        <v>2210</v>
      </c>
      <c r="H185" s="19">
        <v>141.84</v>
      </c>
      <c r="I185" s="19">
        <v>2351.84</v>
      </c>
      <c r="J185" s="19">
        <v>2762.5</v>
      </c>
      <c r="K185" s="19">
        <v>177.3</v>
      </c>
      <c r="L185" s="19">
        <v>2939.8</v>
      </c>
      <c r="M185" s="19">
        <v>2762.5</v>
      </c>
      <c r="N185" s="19">
        <v>177.3</v>
      </c>
      <c r="O185" s="19">
        <v>2939.8</v>
      </c>
      <c r="P185" s="19">
        <v>0.02</v>
      </c>
      <c r="Q185" s="85"/>
      <c r="R185" s="94">
        <f>TRUNC(F185*L185,2)</f>
        <v>2939.8</v>
      </c>
      <c r="S185" s="19">
        <f>TRUNC($U$6*J185,2)</f>
        <v>175.97</v>
      </c>
      <c r="T185" s="19">
        <f>TRUNC($U$6*K185,2)</f>
        <v>11.29</v>
      </c>
      <c r="U185" s="19">
        <f t="shared" si="99"/>
        <v>187.26</v>
      </c>
      <c r="V185" s="19">
        <f>S185+J185</f>
        <v>2938.47</v>
      </c>
      <c r="W185" s="19">
        <f>T185+K185</f>
        <v>188.59</v>
      </c>
      <c r="X185" s="19">
        <f t="shared" si="100"/>
        <v>3127.06</v>
      </c>
      <c r="Y185" s="19">
        <f t="shared" si="101"/>
        <v>2938.47</v>
      </c>
      <c r="Z185" s="19">
        <f t="shared" si="102"/>
        <v>188.59</v>
      </c>
      <c r="AA185" s="19">
        <f t="shared" si="94"/>
        <v>3127.06</v>
      </c>
      <c r="AB185" s="72"/>
    </row>
    <row r="186" spans="1:28" ht="13.5" customHeight="1">
      <c r="A186" s="9" t="s">
        <v>416</v>
      </c>
      <c r="B186" s="6" t="s">
        <v>417</v>
      </c>
      <c r="C186" s="6" t="s">
        <v>159</v>
      </c>
      <c r="D186" s="10" t="s">
        <v>418</v>
      </c>
      <c r="E186" s="11" t="s">
        <v>358</v>
      </c>
      <c r="F186" s="22">
        <v>1</v>
      </c>
      <c r="G186" s="19">
        <v>3755</v>
      </c>
      <c r="H186" s="19">
        <v>141.84</v>
      </c>
      <c r="I186" s="19">
        <v>3896.84</v>
      </c>
      <c r="J186" s="19">
        <v>4693.75</v>
      </c>
      <c r="K186" s="19">
        <v>177.3</v>
      </c>
      <c r="L186" s="19">
        <v>4871.05</v>
      </c>
      <c r="M186" s="19">
        <v>4693.75</v>
      </c>
      <c r="N186" s="19">
        <v>177.3</v>
      </c>
      <c r="O186" s="19">
        <v>4871.05</v>
      </c>
      <c r="P186" s="19">
        <v>0.04</v>
      </c>
      <c r="Q186" s="85"/>
      <c r="R186" s="94">
        <f>TRUNC(F186*L186,2)</f>
        <v>4871.05</v>
      </c>
      <c r="S186" s="19">
        <f>TRUNC($U$6*J186,2)</f>
        <v>298.99</v>
      </c>
      <c r="T186" s="19">
        <f>TRUNC($U$6*K186,2)</f>
        <v>11.29</v>
      </c>
      <c r="U186" s="19">
        <f t="shared" si="99"/>
        <v>310.28000000000003</v>
      </c>
      <c r="V186" s="19">
        <f>S186+J186</f>
        <v>4992.74</v>
      </c>
      <c r="W186" s="19">
        <f>T186+K186</f>
        <v>188.59</v>
      </c>
      <c r="X186" s="19">
        <f t="shared" si="100"/>
        <v>5181.33</v>
      </c>
      <c r="Y186" s="19">
        <f t="shared" si="101"/>
        <v>4992.74</v>
      </c>
      <c r="Z186" s="19">
        <f t="shared" si="102"/>
        <v>188.59</v>
      </c>
      <c r="AA186" s="19">
        <f t="shared" si="94"/>
        <v>5181.33</v>
      </c>
      <c r="AB186" s="72"/>
    </row>
    <row r="187" spans="1:28" ht="12.75" customHeight="1">
      <c r="A187" s="9" t="s">
        <v>419</v>
      </c>
      <c r="B187" s="6" t="s">
        <v>420</v>
      </c>
      <c r="C187" s="6" t="s">
        <v>159</v>
      </c>
      <c r="D187" s="10" t="s">
        <v>421</v>
      </c>
      <c r="E187" s="11" t="s">
        <v>358</v>
      </c>
      <c r="F187" s="22">
        <v>1</v>
      </c>
      <c r="G187" s="19">
        <v>2970</v>
      </c>
      <c r="H187" s="19">
        <v>141.84</v>
      </c>
      <c r="I187" s="19">
        <v>3111.84</v>
      </c>
      <c r="J187" s="19">
        <v>3712.5</v>
      </c>
      <c r="K187" s="19">
        <v>177.3</v>
      </c>
      <c r="L187" s="19">
        <v>3889.8</v>
      </c>
      <c r="M187" s="19">
        <v>3712.5</v>
      </c>
      <c r="N187" s="19">
        <v>177.3</v>
      </c>
      <c r="O187" s="19">
        <v>3889.8</v>
      </c>
      <c r="P187" s="19">
        <v>0.03</v>
      </c>
      <c r="Q187" s="85"/>
      <c r="R187" s="94">
        <f>TRUNC(F187*L187,2)</f>
        <v>3889.8</v>
      </c>
      <c r="S187" s="19">
        <f>TRUNC($U$6*J187,2)</f>
        <v>236.48</v>
      </c>
      <c r="T187" s="19">
        <f>TRUNC($U$6*K187,2)</f>
        <v>11.29</v>
      </c>
      <c r="U187" s="19">
        <f t="shared" si="99"/>
        <v>247.76999999999998</v>
      </c>
      <c r="V187" s="19">
        <f>S187+J187</f>
        <v>3948.98</v>
      </c>
      <c r="W187" s="19">
        <f>T187+K187</f>
        <v>188.59</v>
      </c>
      <c r="X187" s="19">
        <f t="shared" si="100"/>
        <v>4137.57</v>
      </c>
      <c r="Y187" s="19">
        <f t="shared" si="101"/>
        <v>3948.98</v>
      </c>
      <c r="Z187" s="19">
        <f t="shared" si="102"/>
        <v>188.59</v>
      </c>
      <c r="AA187" s="19">
        <f t="shared" si="94"/>
        <v>4137.57</v>
      </c>
      <c r="AB187" s="72"/>
    </row>
    <row r="188" spans="1:28" ht="121.5" customHeight="1">
      <c r="A188" s="9" t="s">
        <v>422</v>
      </c>
      <c r="B188" s="6" t="s">
        <v>423</v>
      </c>
      <c r="C188" s="6" t="s">
        <v>159</v>
      </c>
      <c r="D188" s="2" t="s">
        <v>424</v>
      </c>
      <c r="E188" s="11" t="s">
        <v>358</v>
      </c>
      <c r="F188" s="22">
        <v>1</v>
      </c>
      <c r="G188" s="19">
        <v>6545</v>
      </c>
      <c r="H188" s="19">
        <v>189.12</v>
      </c>
      <c r="I188" s="19">
        <v>6734.12</v>
      </c>
      <c r="J188" s="19">
        <v>8181.25</v>
      </c>
      <c r="K188" s="19">
        <v>236.4</v>
      </c>
      <c r="L188" s="19">
        <v>8417.65</v>
      </c>
      <c r="M188" s="19">
        <v>8181.25</v>
      </c>
      <c r="N188" s="19">
        <v>236.4</v>
      </c>
      <c r="O188" s="19">
        <v>8417.65</v>
      </c>
      <c r="P188" s="19">
        <v>0.06</v>
      </c>
      <c r="Q188" s="85"/>
      <c r="R188" s="94">
        <f>TRUNC(F188*L188,2)</f>
        <v>8417.65</v>
      </c>
      <c r="S188" s="19">
        <f>TRUNC($U$6*J188,2)</f>
        <v>521.14</v>
      </c>
      <c r="T188" s="19">
        <f>TRUNC($U$6*K188,2)</f>
        <v>15.05</v>
      </c>
      <c r="U188" s="19">
        <f t="shared" si="99"/>
        <v>536.18999999999994</v>
      </c>
      <c r="V188" s="19">
        <f>S188+J188</f>
        <v>8702.39</v>
      </c>
      <c r="W188" s="19">
        <f>T188+K188</f>
        <v>251.45000000000002</v>
      </c>
      <c r="X188" s="19">
        <f t="shared" si="100"/>
        <v>8953.84</v>
      </c>
      <c r="Y188" s="19">
        <f t="shared" si="101"/>
        <v>8702.39</v>
      </c>
      <c r="Z188" s="19">
        <f t="shared" si="102"/>
        <v>251.45</v>
      </c>
      <c r="AA188" s="19">
        <f t="shared" si="94"/>
        <v>8953.84</v>
      </c>
      <c r="AB188" s="72"/>
    </row>
    <row r="189" spans="1:28" ht="54" customHeight="1">
      <c r="A189" s="9" t="s">
        <v>425</v>
      </c>
      <c r="B189" s="6" t="s">
        <v>426</v>
      </c>
      <c r="C189" s="6" t="s">
        <v>159</v>
      </c>
      <c r="D189" s="2" t="s">
        <v>427</v>
      </c>
      <c r="E189" s="11" t="s">
        <v>358</v>
      </c>
      <c r="F189" s="22">
        <v>1</v>
      </c>
      <c r="G189" s="19">
        <v>3650</v>
      </c>
      <c r="H189" s="19">
        <v>102.88</v>
      </c>
      <c r="I189" s="19">
        <v>3752.88</v>
      </c>
      <c r="J189" s="19">
        <v>4562.5</v>
      </c>
      <c r="K189" s="19">
        <v>128.6</v>
      </c>
      <c r="L189" s="19">
        <v>4691.1000000000004</v>
      </c>
      <c r="M189" s="19">
        <v>4562.5</v>
      </c>
      <c r="N189" s="19">
        <v>128.6</v>
      </c>
      <c r="O189" s="19">
        <v>4691.1000000000004</v>
      </c>
      <c r="P189" s="19">
        <v>0.04</v>
      </c>
      <c r="Q189" s="85"/>
      <c r="R189" s="94">
        <f>TRUNC(F189*L189,2)</f>
        <v>4691.1000000000004</v>
      </c>
      <c r="S189" s="19">
        <f>TRUNC($U$6*J189,2)</f>
        <v>290.63</v>
      </c>
      <c r="T189" s="19">
        <f>TRUNC($U$6*K189,2)</f>
        <v>8.19</v>
      </c>
      <c r="U189" s="19">
        <f t="shared" si="99"/>
        <v>298.82</v>
      </c>
      <c r="V189" s="19">
        <f>S189+J189</f>
        <v>4853.13</v>
      </c>
      <c r="W189" s="19">
        <f>T189+K189</f>
        <v>136.79</v>
      </c>
      <c r="X189" s="19">
        <f t="shared" si="100"/>
        <v>4989.92</v>
      </c>
      <c r="Y189" s="19">
        <f t="shared" si="101"/>
        <v>4853.13</v>
      </c>
      <c r="Z189" s="19">
        <f t="shared" si="102"/>
        <v>136.79</v>
      </c>
      <c r="AA189" s="19">
        <f t="shared" si="94"/>
        <v>4989.92</v>
      </c>
      <c r="AB189" s="72"/>
    </row>
    <row r="190" spans="1:28" ht="12.75" customHeight="1">
      <c r="A190" s="9" t="s">
        <v>428</v>
      </c>
      <c r="B190" s="6" t="s">
        <v>429</v>
      </c>
      <c r="C190" s="6" t="s">
        <v>159</v>
      </c>
      <c r="D190" s="10" t="s">
        <v>430</v>
      </c>
      <c r="E190" s="11" t="s">
        <v>358</v>
      </c>
      <c r="F190" s="22">
        <v>13</v>
      </c>
      <c r="G190" s="19">
        <v>702</v>
      </c>
      <c r="H190" s="19">
        <v>28.37</v>
      </c>
      <c r="I190" s="19">
        <v>730.37</v>
      </c>
      <c r="J190" s="19">
        <v>877.5</v>
      </c>
      <c r="K190" s="19">
        <v>35.46</v>
      </c>
      <c r="L190" s="19">
        <v>912.96</v>
      </c>
      <c r="M190" s="19">
        <v>11407.5</v>
      </c>
      <c r="N190" s="19">
        <v>460.98</v>
      </c>
      <c r="O190" s="19">
        <v>11868.48</v>
      </c>
      <c r="P190" s="19">
        <v>0.09</v>
      </c>
      <c r="Q190" s="85"/>
      <c r="R190" s="94">
        <f>TRUNC(F190*L190,2)</f>
        <v>11868.48</v>
      </c>
      <c r="S190" s="19">
        <f>TRUNC($U$6*J190,2)</f>
        <v>55.89</v>
      </c>
      <c r="T190" s="19">
        <f>TRUNC($U$6*K190,2)</f>
        <v>2.25</v>
      </c>
      <c r="U190" s="19">
        <f t="shared" si="99"/>
        <v>58.14</v>
      </c>
      <c r="V190" s="19">
        <f>S190+J190</f>
        <v>933.39</v>
      </c>
      <c r="W190" s="19">
        <f>T190+K190</f>
        <v>37.71</v>
      </c>
      <c r="X190" s="19">
        <f t="shared" si="100"/>
        <v>971.1</v>
      </c>
      <c r="Y190" s="19">
        <f t="shared" si="101"/>
        <v>12134.07</v>
      </c>
      <c r="Z190" s="19">
        <f t="shared" si="102"/>
        <v>490.23</v>
      </c>
      <c r="AA190" s="19">
        <f t="shared" si="94"/>
        <v>12624.3</v>
      </c>
      <c r="AB190" s="72"/>
    </row>
    <row r="191" spans="1:28" ht="12.75" customHeight="1">
      <c r="A191" s="9" t="s">
        <v>431</v>
      </c>
      <c r="B191" s="6" t="s">
        <v>114</v>
      </c>
      <c r="C191" s="6" t="s">
        <v>159</v>
      </c>
      <c r="D191" s="10" t="s">
        <v>432</v>
      </c>
      <c r="E191" s="11" t="s">
        <v>358</v>
      </c>
      <c r="F191" s="22">
        <v>30</v>
      </c>
      <c r="G191" s="19">
        <v>411.18</v>
      </c>
      <c r="H191" s="19">
        <v>28.37</v>
      </c>
      <c r="I191" s="19">
        <v>439.55</v>
      </c>
      <c r="J191" s="19">
        <v>513.98</v>
      </c>
      <c r="K191" s="19">
        <v>35.46</v>
      </c>
      <c r="L191" s="19">
        <v>549.44000000000005</v>
      </c>
      <c r="M191" s="19">
        <v>15419.25</v>
      </c>
      <c r="N191" s="19">
        <v>1063.8</v>
      </c>
      <c r="O191" s="19">
        <v>16483.05</v>
      </c>
      <c r="P191" s="19">
        <v>0.13</v>
      </c>
      <c r="Q191" s="85"/>
      <c r="R191" s="94">
        <f>TRUNC(F191*L191,2)</f>
        <v>16483.2</v>
      </c>
      <c r="S191" s="19">
        <f>TRUNC($U$6*J191,2)</f>
        <v>32.74</v>
      </c>
      <c r="T191" s="19">
        <f>TRUNC($U$6*K191,2)</f>
        <v>2.25</v>
      </c>
      <c r="U191" s="19">
        <f t="shared" si="99"/>
        <v>34.99</v>
      </c>
      <c r="V191" s="19">
        <f>S191+J191</f>
        <v>546.72</v>
      </c>
      <c r="W191" s="19">
        <f>T191+K191</f>
        <v>37.71</v>
      </c>
      <c r="X191" s="19">
        <f t="shared" si="100"/>
        <v>584.43000000000006</v>
      </c>
      <c r="Y191" s="19">
        <f t="shared" si="101"/>
        <v>16401.599999999999</v>
      </c>
      <c r="Z191" s="19">
        <f t="shared" si="102"/>
        <v>1131.3</v>
      </c>
      <c r="AA191" s="19">
        <f t="shared" si="94"/>
        <v>17532.899999999998</v>
      </c>
      <c r="AB191" s="72"/>
    </row>
    <row r="192" spans="1:28" ht="12.75" customHeight="1">
      <c r="A192" s="9" t="s">
        <v>433</v>
      </c>
      <c r="B192" s="6" t="s">
        <v>434</v>
      </c>
      <c r="C192" s="6" t="s">
        <v>159</v>
      </c>
      <c r="D192" s="10" t="s">
        <v>435</v>
      </c>
      <c r="E192" s="11" t="s">
        <v>358</v>
      </c>
      <c r="F192" s="22">
        <v>5</v>
      </c>
      <c r="G192" s="19">
        <v>2171.52</v>
      </c>
      <c r="H192" s="19">
        <v>28.37</v>
      </c>
      <c r="I192" s="19">
        <v>2199.89</v>
      </c>
      <c r="J192" s="19">
        <v>2714.4</v>
      </c>
      <c r="K192" s="19">
        <v>35.46</v>
      </c>
      <c r="L192" s="19">
        <v>2749.86</v>
      </c>
      <c r="M192" s="19">
        <v>13572</v>
      </c>
      <c r="N192" s="19">
        <v>177.3</v>
      </c>
      <c r="O192" s="19">
        <v>13749.3</v>
      </c>
      <c r="P192" s="19">
        <v>0.1</v>
      </c>
      <c r="Q192" s="85"/>
      <c r="R192" s="94">
        <f>TRUNC(F192*L192,2)</f>
        <v>13749.3</v>
      </c>
      <c r="S192" s="19">
        <f>TRUNC($U$6*J192,2)</f>
        <v>172.9</v>
      </c>
      <c r="T192" s="19">
        <f>TRUNC($U$6*K192,2)</f>
        <v>2.25</v>
      </c>
      <c r="U192" s="19">
        <f t="shared" si="99"/>
        <v>175.15</v>
      </c>
      <c r="V192" s="19">
        <f>S192+J192</f>
        <v>2887.3</v>
      </c>
      <c r="W192" s="19">
        <f>T192+K192</f>
        <v>37.71</v>
      </c>
      <c r="X192" s="19">
        <f t="shared" si="100"/>
        <v>2925.01</v>
      </c>
      <c r="Y192" s="19">
        <f t="shared" si="101"/>
        <v>14436.5</v>
      </c>
      <c r="Z192" s="19">
        <f t="shared" si="102"/>
        <v>188.55</v>
      </c>
      <c r="AA192" s="19">
        <f t="shared" si="94"/>
        <v>14625.05</v>
      </c>
      <c r="AB192" s="72"/>
    </row>
    <row r="193" spans="1:28" ht="10.5" customHeight="1">
      <c r="A193" s="32" t="s">
        <v>436</v>
      </c>
      <c r="B193" s="5"/>
      <c r="C193" s="5"/>
      <c r="D193" s="32" t="s">
        <v>437</v>
      </c>
      <c r="E193" s="5"/>
      <c r="F193" s="18"/>
      <c r="G193" s="18"/>
      <c r="H193" s="18"/>
      <c r="I193" s="18"/>
      <c r="J193" s="18"/>
      <c r="K193" s="18"/>
      <c r="L193" s="18"/>
      <c r="M193" s="33">
        <v>928963.82</v>
      </c>
      <c r="N193" s="33">
        <v>90273.26</v>
      </c>
      <c r="O193" s="33">
        <v>1019237.08</v>
      </c>
      <c r="P193" s="33">
        <v>3.52</v>
      </c>
      <c r="Q193" s="84"/>
      <c r="R193" s="94">
        <f>TRUNC(F193*L193,2)</f>
        <v>0</v>
      </c>
      <c r="S193" s="18"/>
      <c r="T193" s="18"/>
      <c r="U193" s="18"/>
      <c r="V193" s="18"/>
      <c r="W193" s="18"/>
      <c r="X193" s="18"/>
      <c r="Y193" s="18"/>
      <c r="Z193" s="18"/>
      <c r="AA193" s="18"/>
      <c r="AB193" s="72"/>
    </row>
    <row r="194" spans="1:28" ht="13.5" customHeight="1">
      <c r="A194" s="9" t="s">
        <v>18</v>
      </c>
      <c r="B194" s="6" t="s">
        <v>438</v>
      </c>
      <c r="C194" s="6" t="s">
        <v>20</v>
      </c>
      <c r="D194" s="6" t="s">
        <v>439</v>
      </c>
      <c r="E194" s="12" t="s">
        <v>440</v>
      </c>
      <c r="F194" s="19">
        <v>10</v>
      </c>
      <c r="G194" s="19">
        <v>244.13</v>
      </c>
      <c r="H194" s="19">
        <v>83.78</v>
      </c>
      <c r="I194" s="19">
        <v>327.91</v>
      </c>
      <c r="J194" s="19">
        <v>305.17</v>
      </c>
      <c r="K194" s="19">
        <v>104.73</v>
      </c>
      <c r="L194" s="19">
        <v>409.89</v>
      </c>
      <c r="M194" s="19">
        <v>3051.68</v>
      </c>
      <c r="N194" s="19">
        <v>1047.25</v>
      </c>
      <c r="O194" s="19">
        <v>4098.93</v>
      </c>
      <c r="P194" s="19">
        <v>0.03</v>
      </c>
      <c r="Q194" s="85"/>
      <c r="R194" s="94">
        <f>TRUNC(F194*L194,2)</f>
        <v>4098.8999999999996</v>
      </c>
      <c r="S194" s="19">
        <f>TRUNC($U$6*J194,2)</f>
        <v>19.43</v>
      </c>
      <c r="T194" s="19">
        <f>TRUNC($U$6*K194,2)</f>
        <v>6.67</v>
      </c>
      <c r="U194" s="19">
        <f t="shared" ref="U194:U215" si="103">S194+T194</f>
        <v>26.1</v>
      </c>
      <c r="V194" s="19">
        <f>S194+J194</f>
        <v>324.60000000000002</v>
      </c>
      <c r="W194" s="19">
        <f>T194+K194</f>
        <v>111.4</v>
      </c>
      <c r="X194" s="19">
        <f t="shared" ref="X194:X215" si="104">V194+W194</f>
        <v>436</v>
      </c>
      <c r="Y194" s="19">
        <f t="shared" ref="Y194:Y215" si="105">TRUNC(V194*$F194,2)</f>
        <v>3246</v>
      </c>
      <c r="Z194" s="19">
        <f t="shared" ref="Z194:Z215" si="106">TRUNC(W194*$F194,2)</f>
        <v>1114</v>
      </c>
      <c r="AA194" s="19">
        <f t="shared" si="94"/>
        <v>4360</v>
      </c>
      <c r="AB194" s="72"/>
    </row>
    <row r="195" spans="1:28" ht="10.5" customHeight="1">
      <c r="A195" s="9" t="s">
        <v>23</v>
      </c>
      <c r="B195" s="6" t="s">
        <v>441</v>
      </c>
      <c r="C195" s="6" t="s">
        <v>20</v>
      </c>
      <c r="D195" s="6" t="s">
        <v>442</v>
      </c>
      <c r="E195" s="12" t="s">
        <v>325</v>
      </c>
      <c r="F195" s="19">
        <v>5</v>
      </c>
      <c r="G195" s="19">
        <v>64.5</v>
      </c>
      <c r="H195" s="19">
        <v>24.59</v>
      </c>
      <c r="I195" s="19">
        <v>89.09</v>
      </c>
      <c r="J195" s="19">
        <v>80.63</v>
      </c>
      <c r="K195" s="19">
        <v>30.73</v>
      </c>
      <c r="L195" s="19">
        <v>111.36</v>
      </c>
      <c r="M195" s="19">
        <v>403.13</v>
      </c>
      <c r="N195" s="19">
        <v>153.66</v>
      </c>
      <c r="O195" s="19">
        <v>556.79</v>
      </c>
      <c r="P195" s="19">
        <v>0</v>
      </c>
      <c r="Q195" s="85"/>
      <c r="R195" s="94">
        <f>TRUNC(F195*L195,2)</f>
        <v>556.79999999999995</v>
      </c>
      <c r="S195" s="19">
        <f>TRUNC($U$6*J195,2)</f>
        <v>5.13</v>
      </c>
      <c r="T195" s="19">
        <f>TRUNC($U$6*K195,2)</f>
        <v>1.95</v>
      </c>
      <c r="U195" s="19">
        <f t="shared" si="103"/>
        <v>7.08</v>
      </c>
      <c r="V195" s="19">
        <f>S195+J195</f>
        <v>85.759999999999991</v>
      </c>
      <c r="W195" s="19">
        <f>T195+K195</f>
        <v>32.68</v>
      </c>
      <c r="X195" s="19">
        <f t="shared" si="104"/>
        <v>118.44</v>
      </c>
      <c r="Y195" s="19">
        <f t="shared" si="105"/>
        <v>428.8</v>
      </c>
      <c r="Z195" s="19">
        <f t="shared" si="106"/>
        <v>163.4</v>
      </c>
      <c r="AA195" s="19">
        <f t="shared" si="94"/>
        <v>592.20000000000005</v>
      </c>
      <c r="AB195" s="72"/>
    </row>
    <row r="196" spans="1:28" ht="10.5" customHeight="1">
      <c r="A196" s="9" t="s">
        <v>26</v>
      </c>
      <c r="B196" s="6" t="s">
        <v>443</v>
      </c>
      <c r="C196" s="6" t="s">
        <v>20</v>
      </c>
      <c r="D196" s="6" t="s">
        <v>444</v>
      </c>
      <c r="E196" s="12" t="s">
        <v>325</v>
      </c>
      <c r="F196" s="19">
        <v>5</v>
      </c>
      <c r="G196" s="19">
        <v>64.5</v>
      </c>
      <c r="H196" s="19">
        <v>24.59</v>
      </c>
      <c r="I196" s="19">
        <v>89.09</v>
      </c>
      <c r="J196" s="19">
        <v>80.63</v>
      </c>
      <c r="K196" s="19">
        <v>30.73</v>
      </c>
      <c r="L196" s="19">
        <v>111.36</v>
      </c>
      <c r="M196" s="19">
        <v>403.13</v>
      </c>
      <c r="N196" s="19">
        <v>153.66</v>
      </c>
      <c r="O196" s="19">
        <v>556.79</v>
      </c>
      <c r="P196" s="19">
        <v>0</v>
      </c>
      <c r="Q196" s="85"/>
      <c r="R196" s="94">
        <f>TRUNC(F196*L196,2)</f>
        <v>556.79999999999995</v>
      </c>
      <c r="S196" s="19">
        <f>TRUNC($U$6*J196,2)</f>
        <v>5.13</v>
      </c>
      <c r="T196" s="19">
        <f>TRUNC($U$6*K196,2)</f>
        <v>1.95</v>
      </c>
      <c r="U196" s="19">
        <f t="shared" si="103"/>
        <v>7.08</v>
      </c>
      <c r="V196" s="19">
        <f>S196+J196</f>
        <v>85.759999999999991</v>
      </c>
      <c r="W196" s="19">
        <f>T196+K196</f>
        <v>32.68</v>
      </c>
      <c r="X196" s="19">
        <f t="shared" si="104"/>
        <v>118.44</v>
      </c>
      <c r="Y196" s="19">
        <f t="shared" si="105"/>
        <v>428.8</v>
      </c>
      <c r="Z196" s="19">
        <f t="shared" si="106"/>
        <v>163.4</v>
      </c>
      <c r="AA196" s="19">
        <f t="shared" si="94"/>
        <v>592.20000000000005</v>
      </c>
      <c r="AB196" s="72"/>
    </row>
    <row r="197" spans="1:28" ht="10.5" customHeight="1">
      <c r="A197" s="9" t="s">
        <v>29</v>
      </c>
      <c r="B197" s="6" t="s">
        <v>445</v>
      </c>
      <c r="C197" s="6" t="s">
        <v>20</v>
      </c>
      <c r="D197" s="6" t="s">
        <v>446</v>
      </c>
      <c r="E197" s="12" t="s">
        <v>325</v>
      </c>
      <c r="F197" s="19">
        <v>20</v>
      </c>
      <c r="G197" s="19">
        <v>10.95</v>
      </c>
      <c r="H197" s="19">
        <v>6.62</v>
      </c>
      <c r="I197" s="19">
        <v>17.57</v>
      </c>
      <c r="J197" s="19">
        <v>13.69</v>
      </c>
      <c r="K197" s="19">
        <v>8.27</v>
      </c>
      <c r="L197" s="19">
        <v>21.96</v>
      </c>
      <c r="M197" s="19">
        <v>273.75</v>
      </c>
      <c r="N197" s="19">
        <v>165.48</v>
      </c>
      <c r="O197" s="19">
        <v>439.23</v>
      </c>
      <c r="P197" s="19">
        <v>0</v>
      </c>
      <c r="Q197" s="85"/>
      <c r="R197" s="94">
        <f>TRUNC(F197*L197,2)</f>
        <v>439.2</v>
      </c>
      <c r="S197" s="19">
        <f>TRUNC($U$6*J197,2)</f>
        <v>0.87</v>
      </c>
      <c r="T197" s="19">
        <f>TRUNC($U$6*K197,2)</f>
        <v>0.52</v>
      </c>
      <c r="U197" s="19">
        <f t="shared" si="103"/>
        <v>1.3900000000000001</v>
      </c>
      <c r="V197" s="19">
        <f>S197+J197</f>
        <v>14.559999999999999</v>
      </c>
      <c r="W197" s="19">
        <f>T197+K197</f>
        <v>8.7899999999999991</v>
      </c>
      <c r="X197" s="19">
        <f t="shared" si="104"/>
        <v>23.349999999999998</v>
      </c>
      <c r="Y197" s="19">
        <f t="shared" si="105"/>
        <v>291.2</v>
      </c>
      <c r="Z197" s="19">
        <f t="shared" si="106"/>
        <v>175.8</v>
      </c>
      <c r="AA197" s="19">
        <f t="shared" si="94"/>
        <v>467</v>
      </c>
      <c r="AB197" s="72"/>
    </row>
    <row r="198" spans="1:28" ht="12.75" customHeight="1">
      <c r="A198" s="9" t="s">
        <v>32</v>
      </c>
      <c r="B198" s="6" t="s">
        <v>447</v>
      </c>
      <c r="C198" s="6" t="s">
        <v>20</v>
      </c>
      <c r="D198" s="10" t="s">
        <v>448</v>
      </c>
      <c r="E198" s="12" t="s">
        <v>325</v>
      </c>
      <c r="F198" s="19">
        <v>30</v>
      </c>
      <c r="G198" s="19">
        <v>6.9</v>
      </c>
      <c r="H198" s="19">
        <v>1.0900000000000001</v>
      </c>
      <c r="I198" s="19">
        <v>7.99</v>
      </c>
      <c r="J198" s="19">
        <v>8.6300000000000008</v>
      </c>
      <c r="K198" s="19">
        <v>1.36</v>
      </c>
      <c r="L198" s="19">
        <v>9.98</v>
      </c>
      <c r="M198" s="19">
        <v>258.75</v>
      </c>
      <c r="N198" s="19">
        <v>40.78</v>
      </c>
      <c r="O198" s="19">
        <v>299.52999999999997</v>
      </c>
      <c r="P198" s="19">
        <v>0</v>
      </c>
      <c r="Q198" s="85"/>
      <c r="R198" s="94">
        <f>TRUNC(F198*L198,2)</f>
        <v>299.39999999999998</v>
      </c>
      <c r="S198" s="19">
        <f>TRUNC($U$6*J198,2)</f>
        <v>0.54</v>
      </c>
      <c r="T198" s="19">
        <f>TRUNC($U$6*K198,2)</f>
        <v>0.08</v>
      </c>
      <c r="U198" s="19">
        <f t="shared" si="103"/>
        <v>0.62</v>
      </c>
      <c r="V198" s="19">
        <f>S198+J198</f>
        <v>9.1700000000000017</v>
      </c>
      <c r="W198" s="19">
        <f>T198+K198</f>
        <v>1.4400000000000002</v>
      </c>
      <c r="X198" s="19">
        <f t="shared" si="104"/>
        <v>10.610000000000001</v>
      </c>
      <c r="Y198" s="19">
        <f t="shared" si="105"/>
        <v>275.10000000000002</v>
      </c>
      <c r="Z198" s="19">
        <f t="shared" si="106"/>
        <v>43.2</v>
      </c>
      <c r="AA198" s="19">
        <f t="shared" si="94"/>
        <v>318.3</v>
      </c>
      <c r="AB198" s="72"/>
    </row>
    <row r="199" spans="1:28" ht="12.75" customHeight="1">
      <c r="A199" s="9" t="s">
        <v>55</v>
      </c>
      <c r="B199" s="6" t="s">
        <v>449</v>
      </c>
      <c r="C199" s="6" t="s">
        <v>20</v>
      </c>
      <c r="D199" s="10" t="s">
        <v>450</v>
      </c>
      <c r="E199" s="11" t="s">
        <v>451</v>
      </c>
      <c r="F199" s="22">
        <v>45</v>
      </c>
      <c r="G199" s="19">
        <v>552.77</v>
      </c>
      <c r="H199" s="19">
        <v>55.4</v>
      </c>
      <c r="I199" s="19">
        <v>608.16999999999996</v>
      </c>
      <c r="J199" s="19">
        <v>690.96</v>
      </c>
      <c r="K199" s="19">
        <v>69.25</v>
      </c>
      <c r="L199" s="19">
        <v>760.21</v>
      </c>
      <c r="M199" s="19">
        <v>31093.200000000001</v>
      </c>
      <c r="N199" s="19">
        <v>3116.21</v>
      </c>
      <c r="O199" s="19">
        <v>34209.410000000003</v>
      </c>
      <c r="P199" s="19">
        <v>0.26</v>
      </c>
      <c r="Q199" s="85"/>
      <c r="R199" s="94">
        <f>TRUNC(F199*L199,2)</f>
        <v>34209.449999999997</v>
      </c>
      <c r="S199" s="19">
        <f>TRUNC($U$6*J199,2)</f>
        <v>44.01</v>
      </c>
      <c r="T199" s="19">
        <f>TRUNC($U$6*K199,2)</f>
        <v>4.41</v>
      </c>
      <c r="U199" s="19">
        <f t="shared" si="103"/>
        <v>48.42</v>
      </c>
      <c r="V199" s="19">
        <f>S199+J199</f>
        <v>734.97</v>
      </c>
      <c r="W199" s="19">
        <f>T199+K199</f>
        <v>73.66</v>
      </c>
      <c r="X199" s="19">
        <f t="shared" si="104"/>
        <v>808.63</v>
      </c>
      <c r="Y199" s="19">
        <f t="shared" si="105"/>
        <v>33073.65</v>
      </c>
      <c r="Z199" s="19">
        <f t="shared" si="106"/>
        <v>3314.7</v>
      </c>
      <c r="AA199" s="19">
        <f t="shared" si="94"/>
        <v>36388.35</v>
      </c>
      <c r="AB199" s="72"/>
    </row>
    <row r="200" spans="1:28" ht="10.5" customHeight="1">
      <c r="A200" s="9" t="s">
        <v>85</v>
      </c>
      <c r="B200" s="6" t="s">
        <v>452</v>
      </c>
      <c r="C200" s="6" t="s">
        <v>20</v>
      </c>
      <c r="D200" s="6" t="s">
        <v>453</v>
      </c>
      <c r="E200" s="12" t="s">
        <v>325</v>
      </c>
      <c r="F200" s="19">
        <v>3</v>
      </c>
      <c r="G200" s="19">
        <v>1785.03</v>
      </c>
      <c r="H200" s="19">
        <v>180.16</v>
      </c>
      <c r="I200" s="19">
        <v>1965.19</v>
      </c>
      <c r="J200" s="19">
        <v>2231.2800000000002</v>
      </c>
      <c r="K200" s="19">
        <v>225.2</v>
      </c>
      <c r="L200" s="19">
        <v>2456.48</v>
      </c>
      <c r="M200" s="19">
        <v>6693.85</v>
      </c>
      <c r="N200" s="19">
        <v>675.6</v>
      </c>
      <c r="O200" s="19">
        <v>7369.45</v>
      </c>
      <c r="P200" s="19">
        <v>0.06</v>
      </c>
      <c r="Q200" s="85"/>
      <c r="R200" s="94">
        <f>TRUNC(F200*L200,2)</f>
        <v>7369.44</v>
      </c>
      <c r="S200" s="19">
        <f>TRUNC($U$6*J200,2)</f>
        <v>142.13</v>
      </c>
      <c r="T200" s="19">
        <f>TRUNC($U$6*K200,2)</f>
        <v>14.34</v>
      </c>
      <c r="U200" s="19">
        <f t="shared" si="103"/>
        <v>156.47</v>
      </c>
      <c r="V200" s="19">
        <f>S200+J200</f>
        <v>2373.4100000000003</v>
      </c>
      <c r="W200" s="19">
        <f>T200+K200</f>
        <v>239.54</v>
      </c>
      <c r="X200" s="19">
        <f t="shared" si="104"/>
        <v>2612.9500000000003</v>
      </c>
      <c r="Y200" s="19">
        <f t="shared" si="105"/>
        <v>7120.23</v>
      </c>
      <c r="Z200" s="19">
        <f t="shared" si="106"/>
        <v>718.62</v>
      </c>
      <c r="AA200" s="19">
        <f t="shared" si="94"/>
        <v>7838.8499999999995</v>
      </c>
      <c r="AB200" s="72"/>
    </row>
    <row r="201" spans="1:28" ht="12.75" customHeight="1">
      <c r="A201" s="9" t="s">
        <v>88</v>
      </c>
      <c r="B201" s="6" t="s">
        <v>454</v>
      </c>
      <c r="C201" s="6" t="s">
        <v>20</v>
      </c>
      <c r="D201" s="10" t="s">
        <v>455</v>
      </c>
      <c r="E201" s="11" t="s">
        <v>358</v>
      </c>
      <c r="F201" s="22">
        <v>5</v>
      </c>
      <c r="G201" s="19">
        <v>663.28</v>
      </c>
      <c r="H201" s="19">
        <v>6.02</v>
      </c>
      <c r="I201" s="19">
        <v>669.3</v>
      </c>
      <c r="J201" s="19">
        <v>829.1</v>
      </c>
      <c r="K201" s="19">
        <v>7.53</v>
      </c>
      <c r="L201" s="19">
        <v>836.63</v>
      </c>
      <c r="M201" s="19">
        <v>4145.5</v>
      </c>
      <c r="N201" s="19">
        <v>37.65</v>
      </c>
      <c r="O201" s="19">
        <v>4183.1499999999996</v>
      </c>
      <c r="P201" s="19">
        <v>0.03</v>
      </c>
      <c r="Q201" s="85"/>
      <c r="R201" s="94">
        <f>TRUNC(F201*L201,2)</f>
        <v>4183.1499999999996</v>
      </c>
      <c r="S201" s="19">
        <f>TRUNC($U$6*J201,2)</f>
        <v>52.81</v>
      </c>
      <c r="T201" s="19">
        <f>TRUNC($U$6*K201,2)</f>
        <v>0.47</v>
      </c>
      <c r="U201" s="19">
        <f t="shared" si="103"/>
        <v>53.28</v>
      </c>
      <c r="V201" s="19">
        <f>S201+J201</f>
        <v>881.91000000000008</v>
      </c>
      <c r="W201" s="19">
        <f>T201+K201</f>
        <v>8</v>
      </c>
      <c r="X201" s="19">
        <f t="shared" si="104"/>
        <v>889.91000000000008</v>
      </c>
      <c r="Y201" s="19">
        <f t="shared" si="105"/>
        <v>4409.55</v>
      </c>
      <c r="Z201" s="19">
        <f t="shared" si="106"/>
        <v>40</v>
      </c>
      <c r="AA201" s="19">
        <f t="shared" si="94"/>
        <v>4449.55</v>
      </c>
      <c r="AB201" s="72"/>
    </row>
    <row r="202" spans="1:28" ht="23.25" customHeight="1">
      <c r="A202" s="9" t="s">
        <v>91</v>
      </c>
      <c r="B202" s="6" t="s">
        <v>456</v>
      </c>
      <c r="C202" s="6" t="s">
        <v>159</v>
      </c>
      <c r="D202" s="2" t="s">
        <v>457</v>
      </c>
      <c r="E202" s="11" t="s">
        <v>451</v>
      </c>
      <c r="F202" s="22">
        <v>100</v>
      </c>
      <c r="G202" s="19">
        <v>2188.4699999999998</v>
      </c>
      <c r="H202" s="19">
        <v>218.85</v>
      </c>
      <c r="I202" s="19">
        <v>2407.3200000000002</v>
      </c>
      <c r="J202" s="19">
        <v>2451.09</v>
      </c>
      <c r="K202" s="19">
        <v>273.56</v>
      </c>
      <c r="L202" s="19">
        <v>2724.65</v>
      </c>
      <c r="M202" s="23">
        <v>245108.64</v>
      </c>
      <c r="N202" s="23">
        <v>27355.88</v>
      </c>
      <c r="O202" s="23">
        <v>272464.52</v>
      </c>
      <c r="P202" s="19">
        <v>2.08</v>
      </c>
      <c r="Q202" s="85"/>
      <c r="R202" s="94">
        <f>TRUNC(F202*L202,2)</f>
        <v>272465</v>
      </c>
      <c r="S202" s="19">
        <f>TRUNC($U$6*J202,2)</f>
        <v>156.13</v>
      </c>
      <c r="T202" s="19">
        <f>TRUNC($U$6*K202,2)</f>
        <v>17.420000000000002</v>
      </c>
      <c r="U202" s="19">
        <f t="shared" si="103"/>
        <v>173.55</v>
      </c>
      <c r="V202" s="19">
        <f>S202+J202</f>
        <v>2607.2200000000003</v>
      </c>
      <c r="W202" s="19">
        <f>T202+K202</f>
        <v>290.98</v>
      </c>
      <c r="X202" s="19">
        <f t="shared" si="104"/>
        <v>2898.2000000000003</v>
      </c>
      <c r="Y202" s="19">
        <f t="shared" si="105"/>
        <v>260722</v>
      </c>
      <c r="Z202" s="19">
        <f t="shared" si="106"/>
        <v>29098</v>
      </c>
      <c r="AA202" s="19">
        <f t="shared" si="94"/>
        <v>289820</v>
      </c>
      <c r="AB202" s="72"/>
    </row>
    <row r="203" spans="1:28" ht="23.25" customHeight="1">
      <c r="A203" s="9" t="s">
        <v>94</v>
      </c>
      <c r="B203" s="6" t="s">
        <v>458</v>
      </c>
      <c r="C203" s="6" t="s">
        <v>159</v>
      </c>
      <c r="D203" s="2" t="s">
        <v>459</v>
      </c>
      <c r="E203" s="11" t="s">
        <v>451</v>
      </c>
      <c r="F203" s="22">
        <v>100</v>
      </c>
      <c r="G203" s="19">
        <v>1095</v>
      </c>
      <c r="H203" s="19">
        <v>109.5</v>
      </c>
      <c r="I203" s="19">
        <v>1204.5</v>
      </c>
      <c r="J203" s="19">
        <v>1226.4000000000001</v>
      </c>
      <c r="K203" s="19">
        <v>136.88</v>
      </c>
      <c r="L203" s="19">
        <v>1363.28</v>
      </c>
      <c r="M203" s="19">
        <v>122640</v>
      </c>
      <c r="N203" s="19">
        <v>13687.5</v>
      </c>
      <c r="O203" s="19">
        <v>136327.5</v>
      </c>
      <c r="P203" s="19">
        <v>1.04</v>
      </c>
      <c r="Q203" s="85"/>
      <c r="R203" s="94">
        <f>TRUNC(F203*L203,2)</f>
        <v>136328</v>
      </c>
      <c r="S203" s="19">
        <f>TRUNC($U$6*J203,2)</f>
        <v>78.12</v>
      </c>
      <c r="T203" s="19">
        <f>TRUNC($U$6*K203,2)</f>
        <v>8.7100000000000009</v>
      </c>
      <c r="U203" s="19">
        <f t="shared" si="103"/>
        <v>86.830000000000013</v>
      </c>
      <c r="V203" s="19">
        <f>S203+J203</f>
        <v>1304.52</v>
      </c>
      <c r="W203" s="19">
        <f>T203+K203</f>
        <v>145.59</v>
      </c>
      <c r="X203" s="19">
        <f t="shared" si="104"/>
        <v>1450.11</v>
      </c>
      <c r="Y203" s="19">
        <f t="shared" si="105"/>
        <v>130452</v>
      </c>
      <c r="Z203" s="19">
        <f t="shared" si="106"/>
        <v>14559</v>
      </c>
      <c r="AA203" s="19">
        <f t="shared" si="94"/>
        <v>145011</v>
      </c>
      <c r="AB203" s="72"/>
    </row>
    <row r="204" spans="1:28" ht="12.75" customHeight="1">
      <c r="A204" s="9" t="s">
        <v>97</v>
      </c>
      <c r="B204" s="6" t="s">
        <v>460</v>
      </c>
      <c r="C204" s="6" t="s">
        <v>133</v>
      </c>
      <c r="D204" s="10" t="s">
        <v>461</v>
      </c>
      <c r="E204" s="11" t="s">
        <v>358</v>
      </c>
      <c r="F204" s="22">
        <v>19</v>
      </c>
      <c r="G204" s="19">
        <v>1594</v>
      </c>
      <c r="H204" s="19">
        <v>78.48</v>
      </c>
      <c r="I204" s="19">
        <v>1672.48</v>
      </c>
      <c r="J204" s="19">
        <v>1785.28</v>
      </c>
      <c r="K204" s="19">
        <v>98.11</v>
      </c>
      <c r="L204" s="19">
        <v>1883.39</v>
      </c>
      <c r="M204" s="19">
        <v>33920.32</v>
      </c>
      <c r="N204" s="19">
        <v>1864.01</v>
      </c>
      <c r="O204" s="19">
        <v>35784.33</v>
      </c>
      <c r="P204" s="19">
        <v>0.27</v>
      </c>
      <c r="Q204" s="85"/>
      <c r="R204" s="94">
        <f>TRUNC(F204*L204,2)</f>
        <v>35784.410000000003</v>
      </c>
      <c r="S204" s="19">
        <f>TRUNC($U$6*J204,2)</f>
        <v>113.72</v>
      </c>
      <c r="T204" s="19">
        <f>TRUNC($U$6*K204,2)</f>
        <v>6.24</v>
      </c>
      <c r="U204" s="19">
        <f t="shared" si="103"/>
        <v>119.96</v>
      </c>
      <c r="V204" s="19">
        <f>S204+J204</f>
        <v>1899</v>
      </c>
      <c r="W204" s="19">
        <f>T204+K204</f>
        <v>104.35</v>
      </c>
      <c r="X204" s="19">
        <f t="shared" si="104"/>
        <v>2003.35</v>
      </c>
      <c r="Y204" s="19">
        <f t="shared" si="105"/>
        <v>36081</v>
      </c>
      <c r="Z204" s="19">
        <f t="shared" si="106"/>
        <v>1982.65</v>
      </c>
      <c r="AA204" s="19">
        <f t="shared" ref="AA204:AA267" si="107">Y204+Z204</f>
        <v>38063.65</v>
      </c>
      <c r="AB204" s="72"/>
    </row>
    <row r="205" spans="1:28" ht="12.75" customHeight="1">
      <c r="A205" s="9" t="s">
        <v>100</v>
      </c>
      <c r="B205" s="6" t="s">
        <v>460</v>
      </c>
      <c r="C205" s="6" t="s">
        <v>133</v>
      </c>
      <c r="D205" s="10" t="s">
        <v>462</v>
      </c>
      <c r="E205" s="11" t="s">
        <v>358</v>
      </c>
      <c r="F205" s="22">
        <v>10</v>
      </c>
      <c r="G205" s="19">
        <v>1594</v>
      </c>
      <c r="H205" s="19">
        <v>78.48</v>
      </c>
      <c r="I205" s="19">
        <v>1672.48</v>
      </c>
      <c r="J205" s="19">
        <v>1785.28</v>
      </c>
      <c r="K205" s="19">
        <v>98.11</v>
      </c>
      <c r="L205" s="19">
        <v>1883.39</v>
      </c>
      <c r="M205" s="19">
        <v>17852.8</v>
      </c>
      <c r="N205" s="19">
        <v>981.06</v>
      </c>
      <c r="O205" s="19">
        <v>18833.86</v>
      </c>
      <c r="P205" s="19">
        <v>0.14000000000000001</v>
      </c>
      <c r="Q205" s="85"/>
      <c r="R205" s="94">
        <f>TRUNC(F205*L205,2)</f>
        <v>18833.900000000001</v>
      </c>
      <c r="S205" s="19">
        <f>TRUNC($U$6*J205,2)</f>
        <v>113.72</v>
      </c>
      <c r="T205" s="19">
        <f>TRUNC($U$6*K205,2)</f>
        <v>6.24</v>
      </c>
      <c r="U205" s="19">
        <f t="shared" si="103"/>
        <v>119.96</v>
      </c>
      <c r="V205" s="19">
        <f>S205+J205</f>
        <v>1899</v>
      </c>
      <c r="W205" s="19">
        <f>T205+K205</f>
        <v>104.35</v>
      </c>
      <c r="X205" s="19">
        <f t="shared" si="104"/>
        <v>2003.35</v>
      </c>
      <c r="Y205" s="19">
        <f t="shared" si="105"/>
        <v>18990</v>
      </c>
      <c r="Z205" s="19">
        <f t="shared" si="106"/>
        <v>1043.5</v>
      </c>
      <c r="AA205" s="19">
        <f t="shared" si="107"/>
        <v>20033.5</v>
      </c>
      <c r="AB205" s="72"/>
    </row>
    <row r="206" spans="1:28" ht="12.75" customHeight="1">
      <c r="A206" s="9" t="s">
        <v>103</v>
      </c>
      <c r="B206" s="6" t="s">
        <v>460</v>
      </c>
      <c r="C206" s="6" t="s">
        <v>133</v>
      </c>
      <c r="D206" s="10" t="s">
        <v>463</v>
      </c>
      <c r="E206" s="11" t="s">
        <v>358</v>
      </c>
      <c r="F206" s="22">
        <v>8</v>
      </c>
      <c r="G206" s="19">
        <v>1594</v>
      </c>
      <c r="H206" s="19">
        <v>78.48</v>
      </c>
      <c r="I206" s="19">
        <v>1672.48</v>
      </c>
      <c r="J206" s="19">
        <v>1785.28</v>
      </c>
      <c r="K206" s="19">
        <v>98.11</v>
      </c>
      <c r="L206" s="19">
        <v>1883.39</v>
      </c>
      <c r="M206" s="19">
        <v>14282.24</v>
      </c>
      <c r="N206" s="19">
        <v>784.85</v>
      </c>
      <c r="O206" s="19">
        <v>15067.09</v>
      </c>
      <c r="P206" s="19">
        <v>0.12</v>
      </c>
      <c r="Q206" s="85"/>
      <c r="R206" s="94">
        <f>TRUNC(F206*L206,2)</f>
        <v>15067.12</v>
      </c>
      <c r="S206" s="19">
        <f>TRUNC($U$6*J206,2)</f>
        <v>113.72</v>
      </c>
      <c r="T206" s="19">
        <f>TRUNC($U$6*K206,2)</f>
        <v>6.24</v>
      </c>
      <c r="U206" s="19">
        <f t="shared" si="103"/>
        <v>119.96</v>
      </c>
      <c r="V206" s="19">
        <f>S206+J206</f>
        <v>1899</v>
      </c>
      <c r="W206" s="19">
        <f>T206+K206</f>
        <v>104.35</v>
      </c>
      <c r="X206" s="19">
        <f t="shared" si="104"/>
        <v>2003.35</v>
      </c>
      <c r="Y206" s="19">
        <f t="shared" si="105"/>
        <v>15192</v>
      </c>
      <c r="Z206" s="19">
        <f t="shared" si="106"/>
        <v>834.8</v>
      </c>
      <c r="AA206" s="19">
        <f t="shared" si="107"/>
        <v>16026.8</v>
      </c>
      <c r="AB206" s="72"/>
    </row>
    <row r="207" spans="1:28" ht="12.75" customHeight="1">
      <c r="A207" s="9" t="s">
        <v>107</v>
      </c>
      <c r="B207" s="6" t="s">
        <v>464</v>
      </c>
      <c r="C207" s="6" t="s">
        <v>133</v>
      </c>
      <c r="D207" s="10" t="s">
        <v>465</v>
      </c>
      <c r="E207" s="11" t="s">
        <v>358</v>
      </c>
      <c r="F207" s="22">
        <v>2</v>
      </c>
      <c r="G207" s="19">
        <v>1606</v>
      </c>
      <c r="H207" s="19">
        <v>78.48</v>
      </c>
      <c r="I207" s="19">
        <v>1684.48</v>
      </c>
      <c r="J207" s="19">
        <v>1798.72</v>
      </c>
      <c r="K207" s="19">
        <v>98.11</v>
      </c>
      <c r="L207" s="19">
        <v>1896.83</v>
      </c>
      <c r="M207" s="19">
        <v>3597.44</v>
      </c>
      <c r="N207" s="19">
        <v>196.21</v>
      </c>
      <c r="O207" s="19">
        <v>3793.65</v>
      </c>
      <c r="P207" s="19">
        <v>0.03</v>
      </c>
      <c r="Q207" s="85"/>
      <c r="R207" s="94">
        <f>TRUNC(F207*L207,2)</f>
        <v>3793.66</v>
      </c>
      <c r="S207" s="19">
        <f>TRUNC($U$6*J207,2)</f>
        <v>114.57</v>
      </c>
      <c r="T207" s="19">
        <f>TRUNC($U$6*K207,2)</f>
        <v>6.24</v>
      </c>
      <c r="U207" s="19">
        <f t="shared" si="103"/>
        <v>120.80999999999999</v>
      </c>
      <c r="V207" s="19">
        <f>S207+J207</f>
        <v>1913.29</v>
      </c>
      <c r="W207" s="19">
        <f>T207+K207</f>
        <v>104.35</v>
      </c>
      <c r="X207" s="19">
        <f t="shared" si="104"/>
        <v>2017.6399999999999</v>
      </c>
      <c r="Y207" s="19">
        <f t="shared" si="105"/>
        <v>3826.58</v>
      </c>
      <c r="Z207" s="19">
        <f t="shared" si="106"/>
        <v>208.7</v>
      </c>
      <c r="AA207" s="19">
        <f t="shared" si="107"/>
        <v>4035.2799999999997</v>
      </c>
      <c r="AB207" s="72"/>
    </row>
    <row r="208" spans="1:28" ht="12.75" customHeight="1">
      <c r="A208" s="9" t="s">
        <v>110</v>
      </c>
      <c r="B208" s="6" t="s">
        <v>464</v>
      </c>
      <c r="C208" s="6" t="s">
        <v>133</v>
      </c>
      <c r="D208" s="10" t="s">
        <v>466</v>
      </c>
      <c r="E208" s="11" t="s">
        <v>358</v>
      </c>
      <c r="F208" s="22">
        <v>1</v>
      </c>
      <c r="G208" s="19">
        <v>1606</v>
      </c>
      <c r="H208" s="19">
        <v>78.48</v>
      </c>
      <c r="I208" s="19">
        <v>1684.48</v>
      </c>
      <c r="J208" s="19">
        <v>1798.72</v>
      </c>
      <c r="K208" s="19">
        <v>98.11</v>
      </c>
      <c r="L208" s="19">
        <v>1896.83</v>
      </c>
      <c r="M208" s="19">
        <v>1798.72</v>
      </c>
      <c r="N208" s="19">
        <v>98.11</v>
      </c>
      <c r="O208" s="19">
        <v>1896.83</v>
      </c>
      <c r="P208" s="19">
        <v>0.01</v>
      </c>
      <c r="Q208" s="85"/>
      <c r="R208" s="94">
        <f>TRUNC(F208*L208,2)</f>
        <v>1896.83</v>
      </c>
      <c r="S208" s="19">
        <f>TRUNC($U$6*J208,2)</f>
        <v>114.57</v>
      </c>
      <c r="T208" s="19">
        <f>TRUNC($U$6*K208,2)</f>
        <v>6.24</v>
      </c>
      <c r="U208" s="19">
        <f t="shared" si="103"/>
        <v>120.80999999999999</v>
      </c>
      <c r="V208" s="19">
        <f>S208+J208</f>
        <v>1913.29</v>
      </c>
      <c r="W208" s="19">
        <f>T208+K208</f>
        <v>104.35</v>
      </c>
      <c r="X208" s="19">
        <f t="shared" si="104"/>
        <v>2017.6399999999999</v>
      </c>
      <c r="Y208" s="19">
        <f t="shared" si="105"/>
        <v>1913.29</v>
      </c>
      <c r="Z208" s="19">
        <f t="shared" si="106"/>
        <v>104.35</v>
      </c>
      <c r="AA208" s="19">
        <f t="shared" si="107"/>
        <v>2017.6399999999999</v>
      </c>
      <c r="AB208" s="72"/>
    </row>
    <row r="209" spans="1:28" ht="12.75" customHeight="1">
      <c r="A209" s="9" t="s">
        <v>113</v>
      </c>
      <c r="B209" s="6" t="s">
        <v>467</v>
      </c>
      <c r="C209" s="6" t="s">
        <v>133</v>
      </c>
      <c r="D209" s="10" t="s">
        <v>468</v>
      </c>
      <c r="E209" s="11" t="s">
        <v>358</v>
      </c>
      <c r="F209" s="22">
        <v>1</v>
      </c>
      <c r="G209" s="19">
        <v>1615</v>
      </c>
      <c r="H209" s="19">
        <v>78.48</v>
      </c>
      <c r="I209" s="19">
        <v>1693.48</v>
      </c>
      <c r="J209" s="19">
        <v>1808.8</v>
      </c>
      <c r="K209" s="19">
        <v>98.11</v>
      </c>
      <c r="L209" s="19">
        <v>1906.91</v>
      </c>
      <c r="M209" s="19">
        <v>1808.8</v>
      </c>
      <c r="N209" s="19">
        <v>98.11</v>
      </c>
      <c r="O209" s="19">
        <v>1906.91</v>
      </c>
      <c r="P209" s="19">
        <v>0.01</v>
      </c>
      <c r="Q209" s="85"/>
      <c r="R209" s="94">
        <f>TRUNC(F209*L209,2)</f>
        <v>1906.91</v>
      </c>
      <c r="S209" s="19">
        <f>TRUNC($U$6*J209,2)</f>
        <v>115.22</v>
      </c>
      <c r="T209" s="19">
        <f>TRUNC($U$6*K209,2)</f>
        <v>6.24</v>
      </c>
      <c r="U209" s="19">
        <f t="shared" si="103"/>
        <v>121.46</v>
      </c>
      <c r="V209" s="19">
        <f>S209+J209</f>
        <v>1924.02</v>
      </c>
      <c r="W209" s="19">
        <f>T209+K209</f>
        <v>104.35</v>
      </c>
      <c r="X209" s="19">
        <f t="shared" si="104"/>
        <v>2028.37</v>
      </c>
      <c r="Y209" s="19">
        <f t="shared" si="105"/>
        <v>1924.02</v>
      </c>
      <c r="Z209" s="19">
        <f t="shared" si="106"/>
        <v>104.35</v>
      </c>
      <c r="AA209" s="19">
        <f t="shared" si="107"/>
        <v>2028.37</v>
      </c>
      <c r="AB209" s="72"/>
    </row>
    <row r="210" spans="1:28" ht="12.75" customHeight="1">
      <c r="A210" s="9" t="s">
        <v>116</v>
      </c>
      <c r="B210" s="6" t="s">
        <v>469</v>
      </c>
      <c r="C210" s="6" t="s">
        <v>133</v>
      </c>
      <c r="D210" s="10" t="s">
        <v>470</v>
      </c>
      <c r="E210" s="11" t="s">
        <v>358</v>
      </c>
      <c r="F210" s="22">
        <v>2</v>
      </c>
      <c r="G210" s="19">
        <v>2282</v>
      </c>
      <c r="H210" s="19">
        <v>78.48</v>
      </c>
      <c r="I210" s="19">
        <v>2360.48</v>
      </c>
      <c r="J210" s="19">
        <v>2555.84</v>
      </c>
      <c r="K210" s="19">
        <v>98.11</v>
      </c>
      <c r="L210" s="19">
        <v>2653.95</v>
      </c>
      <c r="M210" s="19">
        <v>5111.68</v>
      </c>
      <c r="N210" s="19">
        <v>196.21</v>
      </c>
      <c r="O210" s="19">
        <v>5307.89</v>
      </c>
      <c r="P210" s="19">
        <v>0.04</v>
      </c>
      <c r="Q210" s="85"/>
      <c r="R210" s="94">
        <f>TRUNC(F210*L210,2)</f>
        <v>5307.9</v>
      </c>
      <c r="S210" s="19">
        <f>TRUNC($U$6*J210,2)</f>
        <v>162.80000000000001</v>
      </c>
      <c r="T210" s="19">
        <f>TRUNC($U$6*K210,2)</f>
        <v>6.24</v>
      </c>
      <c r="U210" s="19">
        <f t="shared" si="103"/>
        <v>169.04000000000002</v>
      </c>
      <c r="V210" s="19">
        <f>S210+J210</f>
        <v>2718.6400000000003</v>
      </c>
      <c r="W210" s="19">
        <f>T210+K210</f>
        <v>104.35</v>
      </c>
      <c r="X210" s="19">
        <f t="shared" si="104"/>
        <v>2822.9900000000002</v>
      </c>
      <c r="Y210" s="19">
        <f t="shared" si="105"/>
        <v>5437.28</v>
      </c>
      <c r="Z210" s="19">
        <f t="shared" si="106"/>
        <v>208.7</v>
      </c>
      <c r="AA210" s="19">
        <f t="shared" si="107"/>
        <v>5645.98</v>
      </c>
      <c r="AB210" s="72"/>
    </row>
    <row r="211" spans="1:28" ht="12.75" customHeight="1">
      <c r="A211" s="9" t="s">
        <v>359</v>
      </c>
      <c r="B211" s="6" t="s">
        <v>471</v>
      </c>
      <c r="C211" s="6" t="s">
        <v>133</v>
      </c>
      <c r="D211" s="10" t="s">
        <v>472</v>
      </c>
      <c r="E211" s="11" t="s">
        <v>358</v>
      </c>
      <c r="F211" s="22">
        <v>1</v>
      </c>
      <c r="G211" s="19">
        <v>2599</v>
      </c>
      <c r="H211" s="19">
        <v>78.48</v>
      </c>
      <c r="I211" s="19">
        <v>2677.48</v>
      </c>
      <c r="J211" s="19">
        <v>2910.88</v>
      </c>
      <c r="K211" s="19">
        <v>98.11</v>
      </c>
      <c r="L211" s="19">
        <v>3008.99</v>
      </c>
      <c r="M211" s="19">
        <v>2910.88</v>
      </c>
      <c r="N211" s="19">
        <v>98.11</v>
      </c>
      <c r="O211" s="19">
        <v>3008.99</v>
      </c>
      <c r="P211" s="19">
        <v>0.02</v>
      </c>
      <c r="Q211" s="85"/>
      <c r="R211" s="94">
        <f>TRUNC(F211*L211,2)</f>
        <v>3008.99</v>
      </c>
      <c r="S211" s="19">
        <f>TRUNC($U$6*J211,2)</f>
        <v>185.42</v>
      </c>
      <c r="T211" s="19">
        <f>TRUNC($U$6*K211,2)</f>
        <v>6.24</v>
      </c>
      <c r="U211" s="19">
        <f t="shared" si="103"/>
        <v>191.66</v>
      </c>
      <c r="V211" s="19">
        <f>S211+J211</f>
        <v>3096.3</v>
      </c>
      <c r="W211" s="19">
        <f>T211+K211</f>
        <v>104.35</v>
      </c>
      <c r="X211" s="19">
        <f t="shared" si="104"/>
        <v>3200.65</v>
      </c>
      <c r="Y211" s="19">
        <f t="shared" si="105"/>
        <v>3096.3</v>
      </c>
      <c r="Z211" s="19">
        <f t="shared" si="106"/>
        <v>104.35</v>
      </c>
      <c r="AA211" s="19">
        <f t="shared" si="107"/>
        <v>3200.65</v>
      </c>
      <c r="AB211" s="72"/>
    </row>
    <row r="212" spans="1:28" ht="12.75" customHeight="1">
      <c r="A212" s="9" t="s">
        <v>362</v>
      </c>
      <c r="B212" s="6" t="s">
        <v>473</v>
      </c>
      <c r="C212" s="6" t="s">
        <v>133</v>
      </c>
      <c r="D212" s="10" t="s">
        <v>474</v>
      </c>
      <c r="E212" s="11" t="s">
        <v>358</v>
      </c>
      <c r="F212" s="22">
        <v>1</v>
      </c>
      <c r="G212" s="19">
        <v>14265</v>
      </c>
      <c r="H212" s="19">
        <v>125.76</v>
      </c>
      <c r="I212" s="19">
        <v>14390.76</v>
      </c>
      <c r="J212" s="19">
        <v>15976.8</v>
      </c>
      <c r="K212" s="19">
        <v>157.21</v>
      </c>
      <c r="L212" s="19">
        <v>16134.01</v>
      </c>
      <c r="M212" s="19">
        <v>15976.8</v>
      </c>
      <c r="N212" s="19">
        <v>157.21</v>
      </c>
      <c r="O212" s="19">
        <v>16134.01</v>
      </c>
      <c r="P212" s="19">
        <v>0.12</v>
      </c>
      <c r="Q212" s="85"/>
      <c r="R212" s="94">
        <f>TRUNC(F212*L212,2)</f>
        <v>16134.01</v>
      </c>
      <c r="S212" s="19">
        <f>TRUNC($U$6*J212,2)</f>
        <v>1017.72</v>
      </c>
      <c r="T212" s="19">
        <f>TRUNC($U$6*K212,2)</f>
        <v>10.01</v>
      </c>
      <c r="U212" s="19">
        <f t="shared" si="103"/>
        <v>1027.73</v>
      </c>
      <c r="V212" s="19">
        <f>S212+J212</f>
        <v>16994.52</v>
      </c>
      <c r="W212" s="19">
        <f>T212+K212</f>
        <v>167.22</v>
      </c>
      <c r="X212" s="19">
        <f t="shared" si="104"/>
        <v>17161.740000000002</v>
      </c>
      <c r="Y212" s="19">
        <f t="shared" si="105"/>
        <v>16994.52</v>
      </c>
      <c r="Z212" s="19">
        <f t="shared" si="106"/>
        <v>167.22</v>
      </c>
      <c r="AA212" s="19">
        <f t="shared" si="107"/>
        <v>17161.740000000002</v>
      </c>
      <c r="AB212" s="72"/>
    </row>
    <row r="213" spans="1:28" ht="89.25" customHeight="1">
      <c r="A213" s="9" t="s">
        <v>365</v>
      </c>
      <c r="B213" s="6" t="s">
        <v>475</v>
      </c>
      <c r="C213" s="6" t="s">
        <v>133</v>
      </c>
      <c r="D213" s="2" t="s">
        <v>476</v>
      </c>
      <c r="E213" s="11" t="s">
        <v>477</v>
      </c>
      <c r="F213" s="22">
        <v>1</v>
      </c>
      <c r="G213" s="19">
        <v>307390.84000000003</v>
      </c>
      <c r="H213" s="19">
        <v>30739.08</v>
      </c>
      <c r="I213" s="19">
        <v>338129.91999999998</v>
      </c>
      <c r="J213" s="19">
        <v>344277.74</v>
      </c>
      <c r="K213" s="19">
        <v>38423.86</v>
      </c>
      <c r="L213" s="19">
        <v>382701.6</v>
      </c>
      <c r="M213" s="19">
        <v>344277.74</v>
      </c>
      <c r="N213" s="19">
        <v>38423.86</v>
      </c>
      <c r="O213" s="19">
        <v>382701.6</v>
      </c>
      <c r="P213" s="19">
        <v>2.92</v>
      </c>
      <c r="Q213" s="85"/>
      <c r="R213" s="94">
        <f>TRUNC(F213*L213,2)</f>
        <v>382701.6</v>
      </c>
      <c r="S213" s="19">
        <f>TRUNC($U$6*J213,2)</f>
        <v>21930.49</v>
      </c>
      <c r="T213" s="19">
        <f>TRUNC($U$6*K213,2)</f>
        <v>2447.59</v>
      </c>
      <c r="U213" s="19">
        <f t="shared" si="103"/>
        <v>24378.080000000002</v>
      </c>
      <c r="V213" s="19">
        <f>S213+J213</f>
        <v>366208.23</v>
      </c>
      <c r="W213" s="19">
        <f>T213+K213</f>
        <v>40871.449999999997</v>
      </c>
      <c r="X213" s="19">
        <f t="shared" si="104"/>
        <v>407079.67999999999</v>
      </c>
      <c r="Y213" s="19">
        <f t="shared" si="105"/>
        <v>366208.23</v>
      </c>
      <c r="Z213" s="19">
        <f t="shared" si="106"/>
        <v>40871.449999999997</v>
      </c>
      <c r="AA213" s="19">
        <f t="shared" si="107"/>
        <v>407079.67999999999</v>
      </c>
      <c r="AB213" s="72"/>
    </row>
    <row r="214" spans="1:28" ht="12.75" customHeight="1">
      <c r="A214" s="9" t="s">
        <v>368</v>
      </c>
      <c r="B214" s="6" t="s">
        <v>478</v>
      </c>
      <c r="C214" s="6" t="s">
        <v>133</v>
      </c>
      <c r="D214" s="10" t="s">
        <v>479</v>
      </c>
      <c r="E214" s="11" t="s">
        <v>480</v>
      </c>
      <c r="F214" s="22">
        <v>1</v>
      </c>
      <c r="G214" s="19">
        <v>55223.83</v>
      </c>
      <c r="H214" s="34">
        <v>0</v>
      </c>
      <c r="I214" s="19">
        <v>55223.83</v>
      </c>
      <c r="J214" s="19">
        <v>69029.789999999994</v>
      </c>
      <c r="K214" s="34">
        <v>0</v>
      </c>
      <c r="L214" s="19">
        <v>69029.789999999994</v>
      </c>
      <c r="M214" s="19">
        <v>69029.789999999994</v>
      </c>
      <c r="N214" s="34">
        <v>0</v>
      </c>
      <c r="O214" s="19">
        <v>69029.789999999994</v>
      </c>
      <c r="P214" s="19">
        <v>0.53</v>
      </c>
      <c r="Q214" s="85"/>
      <c r="R214" s="94">
        <f>TRUNC(F214*L214,2)</f>
        <v>69029.789999999994</v>
      </c>
      <c r="S214" s="19">
        <f>TRUNC($U$6*J214,2)</f>
        <v>4397.1899999999996</v>
      </c>
      <c r="T214" s="19">
        <f>TRUNC($U$6*K214,2)</f>
        <v>0</v>
      </c>
      <c r="U214" s="19">
        <f t="shared" si="103"/>
        <v>4397.1899999999996</v>
      </c>
      <c r="V214" s="19">
        <f>S214+J214</f>
        <v>73426.98</v>
      </c>
      <c r="W214" s="19">
        <f>T214+K214</f>
        <v>0</v>
      </c>
      <c r="X214" s="19">
        <f t="shared" si="104"/>
        <v>73426.98</v>
      </c>
      <c r="Y214" s="19">
        <f t="shared" si="105"/>
        <v>73426.98</v>
      </c>
      <c r="Z214" s="19">
        <f t="shared" si="106"/>
        <v>0</v>
      </c>
      <c r="AA214" s="19">
        <f t="shared" si="107"/>
        <v>73426.98</v>
      </c>
      <c r="AB214" s="72"/>
    </row>
    <row r="215" spans="1:28" ht="12.75" customHeight="1">
      <c r="A215" s="9" t="s">
        <v>371</v>
      </c>
      <c r="B215" s="6" t="s">
        <v>481</v>
      </c>
      <c r="C215" s="6" t="s">
        <v>20</v>
      </c>
      <c r="D215" s="10" t="s">
        <v>482</v>
      </c>
      <c r="E215" s="11" t="s">
        <v>451</v>
      </c>
      <c r="F215" s="22">
        <v>50</v>
      </c>
      <c r="G215" s="19">
        <v>69.2</v>
      </c>
      <c r="H215" s="19">
        <v>15.07</v>
      </c>
      <c r="I215" s="19">
        <v>84.27</v>
      </c>
      <c r="J215" s="19">
        <v>86.5</v>
      </c>
      <c r="K215" s="19">
        <v>18.84</v>
      </c>
      <c r="L215" s="19">
        <v>105.34</v>
      </c>
      <c r="M215" s="19">
        <v>4325</v>
      </c>
      <c r="N215" s="19">
        <v>941.88</v>
      </c>
      <c r="O215" s="19">
        <v>5266.88</v>
      </c>
      <c r="P215" s="19">
        <v>0.04</v>
      </c>
      <c r="Q215" s="85"/>
      <c r="R215" s="94">
        <f>TRUNC(F215*L215,2)</f>
        <v>5267</v>
      </c>
      <c r="S215" s="19">
        <f>TRUNC($U$6*J215,2)</f>
        <v>5.51</v>
      </c>
      <c r="T215" s="19">
        <f>TRUNC($U$6*K215,2)</f>
        <v>1.2</v>
      </c>
      <c r="U215" s="19">
        <f t="shared" si="103"/>
        <v>6.71</v>
      </c>
      <c r="V215" s="19">
        <f>S215+J215</f>
        <v>92.01</v>
      </c>
      <c r="W215" s="19">
        <f>T215+K215</f>
        <v>20.04</v>
      </c>
      <c r="X215" s="19">
        <f t="shared" si="104"/>
        <v>112.05000000000001</v>
      </c>
      <c r="Y215" s="19">
        <f t="shared" si="105"/>
        <v>4600.5</v>
      </c>
      <c r="Z215" s="19">
        <f t="shared" si="106"/>
        <v>1002</v>
      </c>
      <c r="AA215" s="19">
        <f t="shared" si="107"/>
        <v>5602.5</v>
      </c>
      <c r="AB215" s="72"/>
    </row>
    <row r="216" spans="1:28" ht="10.5" customHeight="1">
      <c r="A216" s="32" t="s">
        <v>483</v>
      </c>
      <c r="B216" s="5"/>
      <c r="C216" s="5"/>
      <c r="D216" s="44" t="s">
        <v>484</v>
      </c>
      <c r="E216" s="5"/>
      <c r="F216" s="18"/>
      <c r="G216" s="18"/>
      <c r="H216" s="18"/>
      <c r="I216" s="18"/>
      <c r="J216" s="18"/>
      <c r="K216" s="18"/>
      <c r="L216" s="18"/>
      <c r="M216" s="33">
        <v>172187.76</v>
      </c>
      <c r="N216" s="33">
        <v>121550.6</v>
      </c>
      <c r="O216" s="33">
        <v>293738.36</v>
      </c>
      <c r="P216" s="33">
        <v>2.2400000000000002</v>
      </c>
      <c r="Q216" s="84"/>
      <c r="R216" s="94">
        <f>TRUNC(F216*L216,2)</f>
        <v>0</v>
      </c>
      <c r="S216" s="18"/>
      <c r="T216" s="18"/>
      <c r="U216" s="18"/>
      <c r="V216" s="18"/>
      <c r="W216" s="18"/>
      <c r="X216" s="18"/>
      <c r="Y216" s="18"/>
      <c r="Z216" s="18"/>
      <c r="AA216" s="18"/>
      <c r="AB216" s="72"/>
    </row>
    <row r="217" spans="1:28" ht="10.5" customHeight="1">
      <c r="A217" s="9" t="s">
        <v>18</v>
      </c>
      <c r="B217" s="6" t="s">
        <v>485</v>
      </c>
      <c r="C217" s="6" t="s">
        <v>20</v>
      </c>
      <c r="D217" s="6" t="s">
        <v>486</v>
      </c>
      <c r="E217" s="12" t="s">
        <v>440</v>
      </c>
      <c r="F217" s="19">
        <v>193</v>
      </c>
      <c r="G217" s="19">
        <v>142.88999999999999</v>
      </c>
      <c r="H217" s="19">
        <v>83.78</v>
      </c>
      <c r="I217" s="19">
        <v>226.67</v>
      </c>
      <c r="J217" s="19">
        <v>178.61</v>
      </c>
      <c r="K217" s="19">
        <v>104.73</v>
      </c>
      <c r="L217" s="19">
        <v>283.33999999999997</v>
      </c>
      <c r="M217" s="19">
        <v>34472.21</v>
      </c>
      <c r="N217" s="19">
        <v>20211.93</v>
      </c>
      <c r="O217" s="19">
        <v>54684.14</v>
      </c>
      <c r="P217" s="19">
        <v>0.42</v>
      </c>
      <c r="Q217" s="85"/>
      <c r="R217" s="94">
        <f>TRUNC(F217*L217,2)</f>
        <v>54684.62</v>
      </c>
      <c r="S217" s="19">
        <f>TRUNC($U$6*J217,2)</f>
        <v>11.37</v>
      </c>
      <c r="T217" s="19">
        <f>TRUNC($U$6*K217,2)</f>
        <v>6.67</v>
      </c>
      <c r="U217" s="19">
        <f t="shared" ref="U217:U258" si="108">S217+T217</f>
        <v>18.04</v>
      </c>
      <c r="V217" s="19">
        <f>S217+J217</f>
        <v>189.98000000000002</v>
      </c>
      <c r="W217" s="19">
        <f>T217+K217</f>
        <v>111.4</v>
      </c>
      <c r="X217" s="19">
        <f t="shared" ref="X217:X258" si="109">V217+W217</f>
        <v>301.38</v>
      </c>
      <c r="Y217" s="19">
        <f t="shared" ref="Y217:Y258" si="110">TRUNC(V217*$F217,2)</f>
        <v>36666.14</v>
      </c>
      <c r="Z217" s="19">
        <f t="shared" ref="Z217:Z258" si="111">TRUNC(W217*$F217,2)</f>
        <v>21500.2</v>
      </c>
      <c r="AA217" s="19">
        <f t="shared" si="107"/>
        <v>58166.34</v>
      </c>
      <c r="AB217" s="72"/>
    </row>
    <row r="218" spans="1:28" ht="10.5" customHeight="1">
      <c r="A218" s="9" t="s">
        <v>23</v>
      </c>
      <c r="B218" s="6" t="s">
        <v>487</v>
      </c>
      <c r="C218" s="6" t="s">
        <v>20</v>
      </c>
      <c r="D218" s="6" t="s">
        <v>488</v>
      </c>
      <c r="E218" s="12" t="s">
        <v>325</v>
      </c>
      <c r="F218" s="19">
        <v>38</v>
      </c>
      <c r="G218" s="19">
        <v>35</v>
      </c>
      <c r="H218" s="19">
        <v>24.59</v>
      </c>
      <c r="I218" s="19">
        <v>59.59</v>
      </c>
      <c r="J218" s="19">
        <v>43.75</v>
      </c>
      <c r="K218" s="19">
        <v>30.73</v>
      </c>
      <c r="L218" s="19">
        <v>74.48</v>
      </c>
      <c r="M218" s="19">
        <v>1662.5</v>
      </c>
      <c r="N218" s="19">
        <v>1167.82</v>
      </c>
      <c r="O218" s="19">
        <v>2830.32</v>
      </c>
      <c r="P218" s="19">
        <v>0.02</v>
      </c>
      <c r="Q218" s="85"/>
      <c r="R218" s="94">
        <f>TRUNC(F218*L218,2)</f>
        <v>2830.24</v>
      </c>
      <c r="S218" s="19">
        <f>TRUNC($U$6*J218,2)</f>
        <v>2.78</v>
      </c>
      <c r="T218" s="19">
        <f>TRUNC($U$6*K218,2)</f>
        <v>1.95</v>
      </c>
      <c r="U218" s="19">
        <f t="shared" si="108"/>
        <v>4.7299999999999995</v>
      </c>
      <c r="V218" s="19">
        <f>S218+J218</f>
        <v>46.53</v>
      </c>
      <c r="W218" s="19">
        <f>T218+K218</f>
        <v>32.68</v>
      </c>
      <c r="X218" s="19">
        <f t="shared" si="109"/>
        <v>79.210000000000008</v>
      </c>
      <c r="Y218" s="19">
        <f t="shared" si="110"/>
        <v>1768.14</v>
      </c>
      <c r="Z218" s="19">
        <f t="shared" si="111"/>
        <v>1241.8399999999999</v>
      </c>
      <c r="AA218" s="19">
        <f t="shared" si="107"/>
        <v>3009.98</v>
      </c>
      <c r="AB218" s="72"/>
    </row>
    <row r="219" spans="1:28" ht="10.5" customHeight="1">
      <c r="A219" s="9" t="s">
        <v>26</v>
      </c>
      <c r="B219" s="6" t="s">
        <v>489</v>
      </c>
      <c r="C219" s="6" t="s">
        <v>20</v>
      </c>
      <c r="D219" s="6" t="s">
        <v>490</v>
      </c>
      <c r="E219" s="12" t="s">
        <v>325</v>
      </c>
      <c r="F219" s="19">
        <v>38</v>
      </c>
      <c r="G219" s="19">
        <v>35</v>
      </c>
      <c r="H219" s="19">
        <v>24.59</v>
      </c>
      <c r="I219" s="19">
        <v>59.59</v>
      </c>
      <c r="J219" s="19">
        <v>43.75</v>
      </c>
      <c r="K219" s="19">
        <v>30.73</v>
      </c>
      <c r="L219" s="19">
        <v>74.48</v>
      </c>
      <c r="M219" s="19">
        <v>1662.5</v>
      </c>
      <c r="N219" s="19">
        <v>1167.82</v>
      </c>
      <c r="O219" s="19">
        <v>2830.32</v>
      </c>
      <c r="P219" s="19">
        <v>0.02</v>
      </c>
      <c r="Q219" s="85"/>
      <c r="R219" s="94">
        <f>TRUNC(F219*L219,2)</f>
        <v>2830.24</v>
      </c>
      <c r="S219" s="19">
        <f>TRUNC($U$6*J219,2)</f>
        <v>2.78</v>
      </c>
      <c r="T219" s="19">
        <f>TRUNC($U$6*K219,2)</f>
        <v>1.95</v>
      </c>
      <c r="U219" s="19">
        <f t="shared" si="108"/>
        <v>4.7299999999999995</v>
      </c>
      <c r="V219" s="19">
        <f>S219+J219</f>
        <v>46.53</v>
      </c>
      <c r="W219" s="19">
        <f>T219+K219</f>
        <v>32.68</v>
      </c>
      <c r="X219" s="19">
        <f t="shared" si="109"/>
        <v>79.210000000000008</v>
      </c>
      <c r="Y219" s="19">
        <f t="shared" si="110"/>
        <v>1768.14</v>
      </c>
      <c r="Z219" s="19">
        <f t="shared" si="111"/>
        <v>1241.8399999999999</v>
      </c>
      <c r="AA219" s="19">
        <f t="shared" si="107"/>
        <v>3009.98</v>
      </c>
      <c r="AB219" s="72"/>
    </row>
    <row r="220" spans="1:28" ht="10.5" customHeight="1">
      <c r="A220" s="9" t="s">
        <v>29</v>
      </c>
      <c r="B220" s="6" t="s">
        <v>491</v>
      </c>
      <c r="C220" s="6" t="s">
        <v>20</v>
      </c>
      <c r="D220" s="6" t="s">
        <v>492</v>
      </c>
      <c r="E220" s="12" t="s">
        <v>325</v>
      </c>
      <c r="F220" s="19">
        <v>39</v>
      </c>
      <c r="G220" s="19">
        <v>63.7</v>
      </c>
      <c r="H220" s="19">
        <v>25.06</v>
      </c>
      <c r="I220" s="19">
        <v>88.76</v>
      </c>
      <c r="J220" s="19">
        <v>79.63</v>
      </c>
      <c r="K220" s="19">
        <v>31.32</v>
      </c>
      <c r="L220" s="19">
        <v>110.95</v>
      </c>
      <c r="M220" s="19">
        <v>3105.38</v>
      </c>
      <c r="N220" s="19">
        <v>1221.5999999999999</v>
      </c>
      <c r="O220" s="19">
        <v>4326.97</v>
      </c>
      <c r="P220" s="19">
        <v>0.03</v>
      </c>
      <c r="Q220" s="85"/>
      <c r="R220" s="94">
        <f>TRUNC(F220*L220,2)</f>
        <v>4327.05</v>
      </c>
      <c r="S220" s="19">
        <f>TRUNC($U$6*J220,2)</f>
        <v>5.07</v>
      </c>
      <c r="T220" s="19">
        <f>TRUNC($U$6*K220,2)</f>
        <v>1.99</v>
      </c>
      <c r="U220" s="19">
        <f t="shared" si="108"/>
        <v>7.0600000000000005</v>
      </c>
      <c r="V220" s="19">
        <f>S220+J220</f>
        <v>84.699999999999989</v>
      </c>
      <c r="W220" s="19">
        <f>T220+K220</f>
        <v>33.31</v>
      </c>
      <c r="X220" s="19">
        <f t="shared" si="109"/>
        <v>118.00999999999999</v>
      </c>
      <c r="Y220" s="19">
        <f t="shared" si="110"/>
        <v>3303.3</v>
      </c>
      <c r="Z220" s="19">
        <f t="shared" si="111"/>
        <v>1299.0899999999999</v>
      </c>
      <c r="AA220" s="19">
        <f t="shared" si="107"/>
        <v>4602.3900000000003</v>
      </c>
      <c r="AB220" s="72"/>
    </row>
    <row r="221" spans="1:28" ht="10.5" customHeight="1">
      <c r="A221" s="9" t="s">
        <v>32</v>
      </c>
      <c r="B221" s="6" t="s">
        <v>493</v>
      </c>
      <c r="C221" s="6" t="s">
        <v>20</v>
      </c>
      <c r="D221" s="6" t="s">
        <v>494</v>
      </c>
      <c r="E221" s="12" t="s">
        <v>325</v>
      </c>
      <c r="F221" s="19">
        <v>386</v>
      </c>
      <c r="G221" s="19">
        <v>7.6</v>
      </c>
      <c r="H221" s="19">
        <v>6.62</v>
      </c>
      <c r="I221" s="19">
        <v>14.22</v>
      </c>
      <c r="J221" s="19">
        <v>9.5</v>
      </c>
      <c r="K221" s="19">
        <v>8.27</v>
      </c>
      <c r="L221" s="19">
        <v>17.77</v>
      </c>
      <c r="M221" s="19">
        <v>3667</v>
      </c>
      <c r="N221" s="19">
        <v>3193.76</v>
      </c>
      <c r="O221" s="19">
        <v>6860.76</v>
      </c>
      <c r="P221" s="19">
        <v>0.05</v>
      </c>
      <c r="Q221" s="85"/>
      <c r="R221" s="94">
        <f>TRUNC(F221*L221,2)</f>
        <v>6859.22</v>
      </c>
      <c r="S221" s="19">
        <f>TRUNC($U$6*J221,2)</f>
        <v>0.6</v>
      </c>
      <c r="T221" s="19">
        <f>TRUNC($U$6*K221,2)</f>
        <v>0.52</v>
      </c>
      <c r="U221" s="19">
        <f t="shared" si="108"/>
        <v>1.1200000000000001</v>
      </c>
      <c r="V221" s="19">
        <f>S221+J221</f>
        <v>10.1</v>
      </c>
      <c r="W221" s="19">
        <f>T221+K221</f>
        <v>8.7899999999999991</v>
      </c>
      <c r="X221" s="19">
        <f t="shared" si="109"/>
        <v>18.89</v>
      </c>
      <c r="Y221" s="19">
        <f t="shared" si="110"/>
        <v>3898.6</v>
      </c>
      <c r="Z221" s="19">
        <f t="shared" si="111"/>
        <v>3392.94</v>
      </c>
      <c r="AA221" s="19">
        <f t="shared" si="107"/>
        <v>7291.54</v>
      </c>
      <c r="AB221" s="72"/>
    </row>
    <row r="222" spans="1:28" ht="10.5" customHeight="1">
      <c r="A222" s="9" t="s">
        <v>55</v>
      </c>
      <c r="B222" s="6" t="s">
        <v>495</v>
      </c>
      <c r="C222" s="6" t="s">
        <v>20</v>
      </c>
      <c r="D222" s="6" t="s">
        <v>496</v>
      </c>
      <c r="E222" s="12" t="s">
        <v>325</v>
      </c>
      <c r="F222" s="19">
        <v>579</v>
      </c>
      <c r="G222" s="19">
        <v>8.57</v>
      </c>
      <c r="H222" s="19">
        <v>1.0900000000000001</v>
      </c>
      <c r="I222" s="19">
        <v>9.66</v>
      </c>
      <c r="J222" s="19">
        <v>10.71</v>
      </c>
      <c r="K222" s="19">
        <v>1.36</v>
      </c>
      <c r="L222" s="19">
        <v>12.07</v>
      </c>
      <c r="M222" s="19">
        <v>6202.54</v>
      </c>
      <c r="N222" s="19">
        <v>787.03</v>
      </c>
      <c r="O222" s="19">
        <v>6989.57</v>
      </c>
      <c r="P222" s="19">
        <v>0.05</v>
      </c>
      <c r="Q222" s="85"/>
      <c r="R222" s="94">
        <f>TRUNC(F222*L222,2)</f>
        <v>6988.53</v>
      </c>
      <c r="S222" s="19">
        <f>TRUNC($U$6*J222,2)</f>
        <v>0.68</v>
      </c>
      <c r="T222" s="19">
        <f>TRUNC($U$6*K222,2)</f>
        <v>0.08</v>
      </c>
      <c r="U222" s="19">
        <f t="shared" si="108"/>
        <v>0.76</v>
      </c>
      <c r="V222" s="19">
        <f>S222+J222</f>
        <v>11.39</v>
      </c>
      <c r="W222" s="19">
        <f>T222+K222</f>
        <v>1.4400000000000002</v>
      </c>
      <c r="X222" s="19">
        <f t="shared" si="109"/>
        <v>12.83</v>
      </c>
      <c r="Y222" s="19">
        <f t="shared" si="110"/>
        <v>6594.81</v>
      </c>
      <c r="Z222" s="19">
        <f t="shared" si="111"/>
        <v>833.76</v>
      </c>
      <c r="AA222" s="19">
        <f t="shared" si="107"/>
        <v>7428.5700000000006</v>
      </c>
      <c r="AB222" s="72"/>
    </row>
    <row r="223" spans="1:28" ht="10.5" customHeight="1">
      <c r="A223" s="9" t="s">
        <v>85</v>
      </c>
      <c r="B223" s="6" t="s">
        <v>497</v>
      </c>
      <c r="C223" s="6" t="s">
        <v>20</v>
      </c>
      <c r="D223" s="6" t="s">
        <v>498</v>
      </c>
      <c r="E223" s="12" t="s">
        <v>440</v>
      </c>
      <c r="F223" s="19">
        <v>282</v>
      </c>
      <c r="G223" s="19">
        <v>38.82</v>
      </c>
      <c r="H223" s="19">
        <v>42.55</v>
      </c>
      <c r="I223" s="19">
        <v>81.37</v>
      </c>
      <c r="J223" s="19">
        <v>48.53</v>
      </c>
      <c r="K223" s="19">
        <v>53.19</v>
      </c>
      <c r="L223" s="19">
        <v>101.72</v>
      </c>
      <c r="M223" s="19">
        <v>13684.05</v>
      </c>
      <c r="N223" s="19">
        <v>14999.58</v>
      </c>
      <c r="O223" s="19">
        <v>28683.63</v>
      </c>
      <c r="P223" s="19">
        <v>0.22</v>
      </c>
      <c r="Q223" s="85"/>
      <c r="R223" s="94">
        <f>TRUNC(F223*L223,2)</f>
        <v>28685.040000000001</v>
      </c>
      <c r="S223" s="19">
        <f>TRUNC($U$6*J223,2)</f>
        <v>3.09</v>
      </c>
      <c r="T223" s="19">
        <f>TRUNC($U$6*K223,2)</f>
        <v>3.38</v>
      </c>
      <c r="U223" s="19">
        <f t="shared" si="108"/>
        <v>6.47</v>
      </c>
      <c r="V223" s="19">
        <f>S223+J223</f>
        <v>51.620000000000005</v>
      </c>
      <c r="W223" s="19">
        <f>T223+K223</f>
        <v>56.57</v>
      </c>
      <c r="X223" s="19">
        <f t="shared" si="109"/>
        <v>108.19</v>
      </c>
      <c r="Y223" s="19">
        <f t="shared" si="110"/>
        <v>14556.84</v>
      </c>
      <c r="Z223" s="19">
        <f t="shared" si="111"/>
        <v>15952.74</v>
      </c>
      <c r="AA223" s="19">
        <f t="shared" si="107"/>
        <v>30509.58</v>
      </c>
      <c r="AB223" s="72"/>
    </row>
    <row r="224" spans="1:28" ht="13.5" customHeight="1">
      <c r="A224" s="9" t="s">
        <v>88</v>
      </c>
      <c r="B224" s="6" t="s">
        <v>499</v>
      </c>
      <c r="C224" s="6" t="s">
        <v>20</v>
      </c>
      <c r="D224" s="2" t="s">
        <v>500</v>
      </c>
      <c r="E224" s="11" t="s">
        <v>501</v>
      </c>
      <c r="F224" s="22">
        <v>45</v>
      </c>
      <c r="G224" s="19">
        <v>17.75</v>
      </c>
      <c r="H224" s="19">
        <v>20.329999999999998</v>
      </c>
      <c r="I224" s="19">
        <v>38.08</v>
      </c>
      <c r="J224" s="19">
        <v>22.19</v>
      </c>
      <c r="K224" s="19">
        <v>25.41</v>
      </c>
      <c r="L224" s="19">
        <v>47.61</v>
      </c>
      <c r="M224" s="19">
        <v>998.66</v>
      </c>
      <c r="N224" s="19">
        <v>1143.5899999999999</v>
      </c>
      <c r="O224" s="19">
        <v>2142.25</v>
      </c>
      <c r="P224" s="19">
        <v>0.02</v>
      </c>
      <c r="Q224" s="85"/>
      <c r="R224" s="94">
        <f>TRUNC(F224*L224,2)</f>
        <v>2142.4499999999998</v>
      </c>
      <c r="S224" s="19">
        <f>TRUNC($U$6*J224,2)</f>
        <v>1.41</v>
      </c>
      <c r="T224" s="19">
        <f>TRUNC($U$6*K224,2)</f>
        <v>1.61</v>
      </c>
      <c r="U224" s="19">
        <f t="shared" si="108"/>
        <v>3.02</v>
      </c>
      <c r="V224" s="19">
        <f>S224+J224</f>
        <v>23.6</v>
      </c>
      <c r="W224" s="19">
        <f>T224+K224</f>
        <v>27.02</v>
      </c>
      <c r="X224" s="19">
        <f t="shared" si="109"/>
        <v>50.620000000000005</v>
      </c>
      <c r="Y224" s="19">
        <f t="shared" si="110"/>
        <v>1062</v>
      </c>
      <c r="Z224" s="19">
        <f t="shared" si="111"/>
        <v>1215.9000000000001</v>
      </c>
      <c r="AA224" s="19">
        <f t="shared" si="107"/>
        <v>2277.9</v>
      </c>
      <c r="AB224" s="72"/>
    </row>
    <row r="225" spans="1:28" ht="10.5" customHeight="1">
      <c r="A225" s="9" t="s">
        <v>91</v>
      </c>
      <c r="B225" s="6" t="s">
        <v>502</v>
      </c>
      <c r="C225" s="6" t="s">
        <v>20</v>
      </c>
      <c r="D225" s="6" t="s">
        <v>503</v>
      </c>
      <c r="E225" s="12" t="s">
        <v>325</v>
      </c>
      <c r="F225" s="19">
        <v>240</v>
      </c>
      <c r="G225" s="19">
        <v>5</v>
      </c>
      <c r="H225" s="19">
        <v>4.7300000000000004</v>
      </c>
      <c r="I225" s="19">
        <v>9.73</v>
      </c>
      <c r="J225" s="19">
        <v>6.25</v>
      </c>
      <c r="K225" s="19">
        <v>5.91</v>
      </c>
      <c r="L225" s="19">
        <v>12.16</v>
      </c>
      <c r="M225" s="19">
        <v>1500</v>
      </c>
      <c r="N225" s="19">
        <v>1418.4</v>
      </c>
      <c r="O225" s="19">
        <v>2918.4</v>
      </c>
      <c r="P225" s="19">
        <v>0.02</v>
      </c>
      <c r="Q225" s="85"/>
      <c r="R225" s="94">
        <f>TRUNC(F225*L225,2)</f>
        <v>2918.4</v>
      </c>
      <c r="S225" s="19">
        <f>TRUNC($U$6*J225,2)</f>
        <v>0.39</v>
      </c>
      <c r="T225" s="19">
        <f>TRUNC($U$6*K225,2)</f>
        <v>0.37</v>
      </c>
      <c r="U225" s="19">
        <f t="shared" si="108"/>
        <v>0.76</v>
      </c>
      <c r="V225" s="19">
        <f>S225+J225</f>
        <v>6.64</v>
      </c>
      <c r="W225" s="19">
        <f>T225+K225</f>
        <v>6.28</v>
      </c>
      <c r="X225" s="19">
        <f t="shared" si="109"/>
        <v>12.92</v>
      </c>
      <c r="Y225" s="19">
        <f t="shared" si="110"/>
        <v>1593.6</v>
      </c>
      <c r="Z225" s="19">
        <f t="shared" si="111"/>
        <v>1507.2</v>
      </c>
      <c r="AA225" s="19">
        <f t="shared" si="107"/>
        <v>3100.8</v>
      </c>
      <c r="AB225" s="72"/>
    </row>
    <row r="226" spans="1:28" ht="10.5" customHeight="1">
      <c r="A226" s="9" t="s">
        <v>94</v>
      </c>
      <c r="B226" s="6" t="s">
        <v>504</v>
      </c>
      <c r="C226" s="6" t="s">
        <v>20</v>
      </c>
      <c r="D226" s="6" t="s">
        <v>505</v>
      </c>
      <c r="E226" s="12" t="s">
        <v>325</v>
      </c>
      <c r="F226" s="19">
        <v>60</v>
      </c>
      <c r="G226" s="19">
        <v>7.82</v>
      </c>
      <c r="H226" s="19">
        <v>5.67</v>
      </c>
      <c r="I226" s="19">
        <v>13.49</v>
      </c>
      <c r="J226" s="19">
        <v>9.7799999999999994</v>
      </c>
      <c r="K226" s="19">
        <v>7.09</v>
      </c>
      <c r="L226" s="19">
        <v>16.87</v>
      </c>
      <c r="M226" s="19">
        <v>586.5</v>
      </c>
      <c r="N226" s="19">
        <v>425.52</v>
      </c>
      <c r="O226" s="19">
        <v>1012.02</v>
      </c>
      <c r="P226" s="19">
        <v>0.01</v>
      </c>
      <c r="Q226" s="85"/>
      <c r="R226" s="94">
        <f>TRUNC(F226*L226,2)</f>
        <v>1012.2</v>
      </c>
      <c r="S226" s="19">
        <f>TRUNC($U$6*J226,2)</f>
        <v>0.62</v>
      </c>
      <c r="T226" s="19">
        <f>TRUNC($U$6*K226,2)</f>
        <v>0.45</v>
      </c>
      <c r="U226" s="19">
        <f t="shared" si="108"/>
        <v>1.07</v>
      </c>
      <c r="V226" s="19">
        <f>S226+J226</f>
        <v>10.399999999999999</v>
      </c>
      <c r="W226" s="19">
        <f>T226+K226</f>
        <v>7.54</v>
      </c>
      <c r="X226" s="19">
        <f t="shared" si="109"/>
        <v>17.939999999999998</v>
      </c>
      <c r="Y226" s="19">
        <f t="shared" si="110"/>
        <v>624</v>
      </c>
      <c r="Z226" s="19">
        <f t="shared" si="111"/>
        <v>452.4</v>
      </c>
      <c r="AA226" s="19">
        <f t="shared" si="107"/>
        <v>1076.4000000000001</v>
      </c>
      <c r="AB226" s="72"/>
    </row>
    <row r="227" spans="1:28" ht="10.5" customHeight="1">
      <c r="A227" s="9" t="s">
        <v>97</v>
      </c>
      <c r="B227" s="6" t="s">
        <v>506</v>
      </c>
      <c r="C227" s="6" t="s">
        <v>20</v>
      </c>
      <c r="D227" s="6" t="s">
        <v>507</v>
      </c>
      <c r="E227" s="12" t="s">
        <v>131</v>
      </c>
      <c r="F227" s="19">
        <v>408</v>
      </c>
      <c r="G227" s="19">
        <v>7.14</v>
      </c>
      <c r="H227" s="19">
        <v>5.62</v>
      </c>
      <c r="I227" s="19">
        <v>12.76</v>
      </c>
      <c r="J227" s="19">
        <v>8.93</v>
      </c>
      <c r="K227" s="19">
        <v>7.03</v>
      </c>
      <c r="L227" s="19">
        <v>15.95</v>
      </c>
      <c r="M227" s="19">
        <v>3641.4</v>
      </c>
      <c r="N227" s="19">
        <v>2866.2</v>
      </c>
      <c r="O227" s="19">
        <v>6507.6</v>
      </c>
      <c r="P227" s="19">
        <v>0.05</v>
      </c>
      <c r="Q227" s="85"/>
      <c r="R227" s="94">
        <f>TRUNC(F227*L227,2)</f>
        <v>6507.6</v>
      </c>
      <c r="S227" s="19">
        <f>TRUNC($U$6*J227,2)</f>
        <v>0.56000000000000005</v>
      </c>
      <c r="T227" s="19">
        <f>TRUNC($U$6*K227,2)</f>
        <v>0.44</v>
      </c>
      <c r="U227" s="19">
        <f t="shared" si="108"/>
        <v>1</v>
      </c>
      <c r="V227" s="19">
        <f>S227+J227</f>
        <v>9.49</v>
      </c>
      <c r="W227" s="19">
        <f>T227+K227</f>
        <v>7.4700000000000006</v>
      </c>
      <c r="X227" s="19">
        <f t="shared" si="109"/>
        <v>16.96</v>
      </c>
      <c r="Y227" s="19">
        <f t="shared" si="110"/>
        <v>3871.92</v>
      </c>
      <c r="Z227" s="19">
        <f t="shared" si="111"/>
        <v>3047.76</v>
      </c>
      <c r="AA227" s="19">
        <f t="shared" si="107"/>
        <v>6919.68</v>
      </c>
      <c r="AB227" s="72"/>
    </row>
    <row r="228" spans="1:28" ht="10.5" customHeight="1">
      <c r="A228" s="9" t="s">
        <v>100</v>
      </c>
      <c r="B228" s="6" t="s">
        <v>508</v>
      </c>
      <c r="C228" s="6" t="s">
        <v>20</v>
      </c>
      <c r="D228" s="6" t="s">
        <v>509</v>
      </c>
      <c r="E228" s="12" t="s">
        <v>131</v>
      </c>
      <c r="F228" s="19">
        <v>30</v>
      </c>
      <c r="G228" s="19">
        <v>11.17</v>
      </c>
      <c r="H228" s="19">
        <v>6.56</v>
      </c>
      <c r="I228" s="19">
        <v>17.73</v>
      </c>
      <c r="J228" s="19">
        <v>13.96</v>
      </c>
      <c r="K228" s="19">
        <v>8.1999999999999993</v>
      </c>
      <c r="L228" s="19">
        <v>22.16</v>
      </c>
      <c r="M228" s="19">
        <v>418.88</v>
      </c>
      <c r="N228" s="19">
        <v>246</v>
      </c>
      <c r="O228" s="19">
        <v>664.88</v>
      </c>
      <c r="P228" s="19">
        <v>0.01</v>
      </c>
      <c r="Q228" s="85"/>
      <c r="R228" s="94">
        <f>TRUNC(F228*L228,2)</f>
        <v>664.8</v>
      </c>
      <c r="S228" s="19">
        <f>TRUNC($U$6*J228,2)</f>
        <v>0.88</v>
      </c>
      <c r="T228" s="19">
        <f>TRUNC($U$6*K228,2)</f>
        <v>0.52</v>
      </c>
      <c r="U228" s="19">
        <f t="shared" si="108"/>
        <v>1.4</v>
      </c>
      <c r="V228" s="19">
        <f>S228+J228</f>
        <v>14.840000000000002</v>
      </c>
      <c r="W228" s="19">
        <f>T228+K228</f>
        <v>8.7199999999999989</v>
      </c>
      <c r="X228" s="19">
        <f t="shared" si="109"/>
        <v>23.560000000000002</v>
      </c>
      <c r="Y228" s="19">
        <f t="shared" si="110"/>
        <v>445.2</v>
      </c>
      <c r="Z228" s="19">
        <f t="shared" si="111"/>
        <v>261.60000000000002</v>
      </c>
      <c r="AA228" s="19">
        <f t="shared" si="107"/>
        <v>706.8</v>
      </c>
      <c r="AB228" s="72"/>
    </row>
    <row r="229" spans="1:28" ht="12.75" customHeight="1">
      <c r="A229" s="9" t="s">
        <v>103</v>
      </c>
      <c r="B229" s="6" t="s">
        <v>510</v>
      </c>
      <c r="C229" s="6" t="s">
        <v>20</v>
      </c>
      <c r="D229" s="10" t="s">
        <v>511</v>
      </c>
      <c r="E229" s="11" t="s">
        <v>451</v>
      </c>
      <c r="F229" s="22">
        <v>900</v>
      </c>
      <c r="G229" s="19">
        <v>14.7</v>
      </c>
      <c r="H229" s="19">
        <v>15.54</v>
      </c>
      <c r="I229" s="19">
        <v>30.24</v>
      </c>
      <c r="J229" s="19">
        <v>18.38</v>
      </c>
      <c r="K229" s="19">
        <v>19.43</v>
      </c>
      <c r="L229" s="19">
        <v>37.81</v>
      </c>
      <c r="M229" s="19">
        <v>16537.5</v>
      </c>
      <c r="N229" s="19">
        <v>17488.02</v>
      </c>
      <c r="O229" s="19">
        <v>34025.519999999997</v>
      </c>
      <c r="P229" s="19">
        <v>0.26</v>
      </c>
      <c r="Q229" s="85"/>
      <c r="R229" s="94">
        <f>TRUNC(F229*L229,2)</f>
        <v>34029</v>
      </c>
      <c r="S229" s="19">
        <f>TRUNC($U$6*J229,2)</f>
        <v>1.17</v>
      </c>
      <c r="T229" s="19">
        <f>TRUNC($U$6*K229,2)</f>
        <v>1.23</v>
      </c>
      <c r="U229" s="19">
        <f t="shared" si="108"/>
        <v>2.4</v>
      </c>
      <c r="V229" s="19">
        <f>S229+J229</f>
        <v>19.549999999999997</v>
      </c>
      <c r="W229" s="19">
        <f>T229+K229</f>
        <v>20.66</v>
      </c>
      <c r="X229" s="19">
        <f t="shared" si="109"/>
        <v>40.209999999999994</v>
      </c>
      <c r="Y229" s="19">
        <f t="shared" si="110"/>
        <v>17595</v>
      </c>
      <c r="Z229" s="19">
        <f t="shared" si="111"/>
        <v>18594</v>
      </c>
      <c r="AA229" s="19">
        <f t="shared" si="107"/>
        <v>36189</v>
      </c>
      <c r="AB229" s="72"/>
    </row>
    <row r="230" spans="1:28" ht="12.75" customHeight="1">
      <c r="A230" s="9" t="s">
        <v>107</v>
      </c>
      <c r="B230" s="6" t="s">
        <v>512</v>
      </c>
      <c r="C230" s="6" t="s">
        <v>20</v>
      </c>
      <c r="D230" s="10" t="s">
        <v>513</v>
      </c>
      <c r="E230" s="11" t="s">
        <v>451</v>
      </c>
      <c r="F230" s="22">
        <v>225</v>
      </c>
      <c r="G230" s="19">
        <v>18.63</v>
      </c>
      <c r="H230" s="19">
        <v>18.28</v>
      </c>
      <c r="I230" s="19">
        <v>36.909999999999997</v>
      </c>
      <c r="J230" s="19">
        <v>23.29</v>
      </c>
      <c r="K230" s="19">
        <v>22.85</v>
      </c>
      <c r="L230" s="19">
        <v>46.14</v>
      </c>
      <c r="M230" s="19">
        <v>5239.6899999999996</v>
      </c>
      <c r="N230" s="19">
        <v>5141.93</v>
      </c>
      <c r="O230" s="19">
        <v>10381.620000000001</v>
      </c>
      <c r="P230" s="19">
        <v>0.08</v>
      </c>
      <c r="Q230" s="85"/>
      <c r="R230" s="94">
        <f>TRUNC(F230*L230,2)</f>
        <v>10381.5</v>
      </c>
      <c r="S230" s="19">
        <f>TRUNC($U$6*J230,2)</f>
        <v>1.48</v>
      </c>
      <c r="T230" s="19">
        <f>TRUNC($U$6*K230,2)</f>
        <v>1.45</v>
      </c>
      <c r="U230" s="19">
        <f t="shared" si="108"/>
        <v>2.9299999999999997</v>
      </c>
      <c r="V230" s="19">
        <f>S230+J230</f>
        <v>24.77</v>
      </c>
      <c r="W230" s="19">
        <f>T230+K230</f>
        <v>24.3</v>
      </c>
      <c r="X230" s="19">
        <f t="shared" si="109"/>
        <v>49.07</v>
      </c>
      <c r="Y230" s="19">
        <f t="shared" si="110"/>
        <v>5573.25</v>
      </c>
      <c r="Z230" s="19">
        <f t="shared" si="111"/>
        <v>5467.5</v>
      </c>
      <c r="AA230" s="19">
        <f t="shared" si="107"/>
        <v>11040.75</v>
      </c>
      <c r="AB230" s="72"/>
    </row>
    <row r="231" spans="1:28" ht="12.75" customHeight="1">
      <c r="A231" s="9" t="s">
        <v>110</v>
      </c>
      <c r="B231" s="6" t="s">
        <v>514</v>
      </c>
      <c r="C231" s="6" t="s">
        <v>20</v>
      </c>
      <c r="D231" s="10" t="s">
        <v>515</v>
      </c>
      <c r="E231" s="11" t="s">
        <v>451</v>
      </c>
      <c r="F231" s="22">
        <v>450</v>
      </c>
      <c r="G231" s="19">
        <v>59.6</v>
      </c>
      <c r="H231" s="19">
        <v>22.12</v>
      </c>
      <c r="I231" s="19">
        <v>81.72</v>
      </c>
      <c r="J231" s="19">
        <v>74.5</v>
      </c>
      <c r="K231" s="19">
        <v>27.65</v>
      </c>
      <c r="L231" s="19">
        <v>102.15</v>
      </c>
      <c r="M231" s="19">
        <v>33525</v>
      </c>
      <c r="N231" s="19">
        <v>12443.37</v>
      </c>
      <c r="O231" s="19">
        <v>45968.37</v>
      </c>
      <c r="P231" s="19">
        <v>0.35</v>
      </c>
      <c r="Q231" s="85"/>
      <c r="R231" s="94">
        <f>TRUNC(F231*L231,2)</f>
        <v>45967.5</v>
      </c>
      <c r="S231" s="19">
        <f>TRUNC($U$6*J231,2)</f>
        <v>4.74</v>
      </c>
      <c r="T231" s="19">
        <f>TRUNC($U$6*K231,2)</f>
        <v>1.76</v>
      </c>
      <c r="U231" s="19">
        <f t="shared" si="108"/>
        <v>6.5</v>
      </c>
      <c r="V231" s="19">
        <f>S231+J231</f>
        <v>79.239999999999995</v>
      </c>
      <c r="W231" s="19">
        <f>T231+K231</f>
        <v>29.41</v>
      </c>
      <c r="X231" s="19">
        <f t="shared" si="109"/>
        <v>108.64999999999999</v>
      </c>
      <c r="Y231" s="19">
        <f t="shared" si="110"/>
        <v>35658</v>
      </c>
      <c r="Z231" s="19">
        <f t="shared" si="111"/>
        <v>13234.5</v>
      </c>
      <c r="AA231" s="19">
        <f t="shared" si="107"/>
        <v>48892.5</v>
      </c>
      <c r="AB231" s="72"/>
    </row>
    <row r="232" spans="1:28" ht="12.75" customHeight="1">
      <c r="A232" s="9" t="s">
        <v>113</v>
      </c>
      <c r="B232" s="6" t="s">
        <v>516</v>
      </c>
      <c r="C232" s="6" t="s">
        <v>20</v>
      </c>
      <c r="D232" s="10" t="s">
        <v>517</v>
      </c>
      <c r="E232" s="11" t="s">
        <v>451</v>
      </c>
      <c r="F232" s="22">
        <v>60</v>
      </c>
      <c r="G232" s="19">
        <v>70.33</v>
      </c>
      <c r="H232" s="19">
        <v>26.5</v>
      </c>
      <c r="I232" s="19">
        <v>96.83</v>
      </c>
      <c r="J232" s="19">
        <v>87.91</v>
      </c>
      <c r="K232" s="19">
        <v>33.130000000000003</v>
      </c>
      <c r="L232" s="19">
        <v>121.04</v>
      </c>
      <c r="M232" s="19">
        <v>5274.75</v>
      </c>
      <c r="N232" s="19">
        <v>1987.83</v>
      </c>
      <c r="O232" s="19">
        <v>7262.58</v>
      </c>
      <c r="P232" s="19">
        <v>0.06</v>
      </c>
      <c r="Q232" s="85"/>
      <c r="R232" s="94">
        <f>TRUNC(F232*L232,2)</f>
        <v>7262.4</v>
      </c>
      <c r="S232" s="19">
        <f>TRUNC($U$6*J232,2)</f>
        <v>5.59</v>
      </c>
      <c r="T232" s="19">
        <f>TRUNC($U$6*K232,2)</f>
        <v>2.11</v>
      </c>
      <c r="U232" s="19">
        <f t="shared" si="108"/>
        <v>7.6999999999999993</v>
      </c>
      <c r="V232" s="19">
        <f>S232+J232</f>
        <v>93.5</v>
      </c>
      <c r="W232" s="19">
        <f>T232+K232</f>
        <v>35.24</v>
      </c>
      <c r="X232" s="19">
        <f t="shared" si="109"/>
        <v>128.74</v>
      </c>
      <c r="Y232" s="19">
        <f t="shared" si="110"/>
        <v>5610</v>
      </c>
      <c r="Z232" s="19">
        <f t="shared" si="111"/>
        <v>2114.4</v>
      </c>
      <c r="AA232" s="19">
        <f t="shared" si="107"/>
        <v>7724.4</v>
      </c>
      <c r="AB232" s="72"/>
    </row>
    <row r="233" spans="1:28" ht="12.75" customHeight="1">
      <c r="A233" s="9" t="s">
        <v>116</v>
      </c>
      <c r="B233" s="6" t="s">
        <v>518</v>
      </c>
      <c r="C233" s="6" t="s">
        <v>20</v>
      </c>
      <c r="D233" s="10" t="s">
        <v>519</v>
      </c>
      <c r="E233" s="11" t="s">
        <v>451</v>
      </c>
      <c r="F233" s="22">
        <v>120</v>
      </c>
      <c r="G233" s="19">
        <v>43.3</v>
      </c>
      <c r="H233" s="19">
        <v>31.23</v>
      </c>
      <c r="I233" s="19">
        <v>74.53</v>
      </c>
      <c r="J233" s="19">
        <v>54.13</v>
      </c>
      <c r="K233" s="19">
        <v>39.04</v>
      </c>
      <c r="L233" s="19">
        <v>93.17</v>
      </c>
      <c r="M233" s="19">
        <v>6495</v>
      </c>
      <c r="N233" s="19">
        <v>4684.8599999999997</v>
      </c>
      <c r="O233" s="19">
        <v>11179.86</v>
      </c>
      <c r="P233" s="19">
        <v>0.09</v>
      </c>
      <c r="Q233" s="85"/>
      <c r="R233" s="94">
        <f>TRUNC(F233*L233,2)</f>
        <v>11180.4</v>
      </c>
      <c r="S233" s="19">
        <f>TRUNC($U$6*J233,2)</f>
        <v>3.44</v>
      </c>
      <c r="T233" s="19">
        <f>TRUNC($U$6*K233,2)</f>
        <v>2.48</v>
      </c>
      <c r="U233" s="19">
        <f t="shared" si="108"/>
        <v>5.92</v>
      </c>
      <c r="V233" s="19">
        <f>S233+J233</f>
        <v>57.57</v>
      </c>
      <c r="W233" s="19">
        <f>T233+K233</f>
        <v>41.519999999999996</v>
      </c>
      <c r="X233" s="19">
        <f t="shared" si="109"/>
        <v>99.09</v>
      </c>
      <c r="Y233" s="19">
        <f t="shared" si="110"/>
        <v>6908.4</v>
      </c>
      <c r="Z233" s="19">
        <f t="shared" si="111"/>
        <v>4982.3999999999996</v>
      </c>
      <c r="AA233" s="19">
        <f t="shared" si="107"/>
        <v>11890.8</v>
      </c>
      <c r="AB233" s="72"/>
    </row>
    <row r="234" spans="1:28" ht="12.75" customHeight="1">
      <c r="A234" s="9" t="s">
        <v>359</v>
      </c>
      <c r="B234" s="6" t="s">
        <v>520</v>
      </c>
      <c r="C234" s="6" t="s">
        <v>20</v>
      </c>
      <c r="D234" s="10" t="s">
        <v>521</v>
      </c>
      <c r="E234" s="11" t="s">
        <v>451</v>
      </c>
      <c r="F234" s="22">
        <v>406</v>
      </c>
      <c r="G234" s="19">
        <v>3.76</v>
      </c>
      <c r="H234" s="19">
        <v>6.32</v>
      </c>
      <c r="I234" s="19">
        <v>10.08</v>
      </c>
      <c r="J234" s="19">
        <v>4.7</v>
      </c>
      <c r="K234" s="19">
        <v>7.9</v>
      </c>
      <c r="L234" s="19">
        <v>12.6</v>
      </c>
      <c r="M234" s="19">
        <v>1908.2</v>
      </c>
      <c r="N234" s="19">
        <v>3207.4</v>
      </c>
      <c r="O234" s="19">
        <v>5115.6000000000004</v>
      </c>
      <c r="P234" s="19">
        <v>0.04</v>
      </c>
      <c r="Q234" s="85"/>
      <c r="R234" s="94">
        <f>TRUNC(F234*L234,2)</f>
        <v>5115.6000000000004</v>
      </c>
      <c r="S234" s="19">
        <f>TRUNC($U$6*J234,2)</f>
        <v>0.28999999999999998</v>
      </c>
      <c r="T234" s="19">
        <f>TRUNC($U$6*K234,2)</f>
        <v>0.5</v>
      </c>
      <c r="U234" s="19">
        <f t="shared" si="108"/>
        <v>0.79</v>
      </c>
      <c r="V234" s="19">
        <f>S234+J234</f>
        <v>4.99</v>
      </c>
      <c r="W234" s="19">
        <f>T234+K234</f>
        <v>8.4</v>
      </c>
      <c r="X234" s="19">
        <f t="shared" si="109"/>
        <v>13.39</v>
      </c>
      <c r="Y234" s="19">
        <f t="shared" si="110"/>
        <v>2025.94</v>
      </c>
      <c r="Z234" s="19">
        <f t="shared" si="111"/>
        <v>3410.4</v>
      </c>
      <c r="AA234" s="19">
        <f t="shared" si="107"/>
        <v>5436.34</v>
      </c>
      <c r="AB234" s="72"/>
    </row>
    <row r="235" spans="1:28" ht="12.75" customHeight="1">
      <c r="A235" s="9" t="s">
        <v>362</v>
      </c>
      <c r="B235" s="6" t="s">
        <v>522</v>
      </c>
      <c r="C235" s="6" t="s">
        <v>20</v>
      </c>
      <c r="D235" s="10" t="s">
        <v>523</v>
      </c>
      <c r="E235" s="11" t="s">
        <v>451</v>
      </c>
      <c r="F235" s="22">
        <v>30</v>
      </c>
      <c r="G235" s="19">
        <v>6.43</v>
      </c>
      <c r="H235" s="19">
        <v>7.04</v>
      </c>
      <c r="I235" s="19">
        <v>13.47</v>
      </c>
      <c r="J235" s="19">
        <v>8.0399999999999991</v>
      </c>
      <c r="K235" s="19">
        <v>8.8000000000000007</v>
      </c>
      <c r="L235" s="19">
        <v>16.84</v>
      </c>
      <c r="M235" s="19">
        <v>241.13</v>
      </c>
      <c r="N235" s="19">
        <v>264</v>
      </c>
      <c r="O235" s="19">
        <v>505.13</v>
      </c>
      <c r="P235" s="19">
        <v>0</v>
      </c>
      <c r="Q235" s="85"/>
      <c r="R235" s="94">
        <f>TRUNC(F235*L235,2)</f>
        <v>505.2</v>
      </c>
      <c r="S235" s="19">
        <f>TRUNC($U$6*J235,2)</f>
        <v>0.51</v>
      </c>
      <c r="T235" s="19">
        <f>TRUNC($U$6*K235,2)</f>
        <v>0.56000000000000005</v>
      </c>
      <c r="U235" s="19">
        <f t="shared" si="108"/>
        <v>1.07</v>
      </c>
      <c r="V235" s="19">
        <f>S235+J235</f>
        <v>8.5499999999999989</v>
      </c>
      <c r="W235" s="19">
        <f>T235+K235</f>
        <v>9.3600000000000012</v>
      </c>
      <c r="X235" s="19">
        <f t="shared" si="109"/>
        <v>17.91</v>
      </c>
      <c r="Y235" s="19">
        <f t="shared" si="110"/>
        <v>256.5</v>
      </c>
      <c r="Z235" s="19">
        <f t="shared" si="111"/>
        <v>280.8</v>
      </c>
      <c r="AA235" s="19">
        <f t="shared" si="107"/>
        <v>537.29999999999995</v>
      </c>
      <c r="AB235" s="72"/>
    </row>
    <row r="236" spans="1:28" ht="10.5" customHeight="1">
      <c r="A236" s="9" t="s">
        <v>365</v>
      </c>
      <c r="B236" s="6" t="s">
        <v>524</v>
      </c>
      <c r="C236" s="6" t="s">
        <v>20</v>
      </c>
      <c r="D236" s="6" t="s">
        <v>525</v>
      </c>
      <c r="E236" s="12" t="s">
        <v>325</v>
      </c>
      <c r="F236" s="19">
        <v>398</v>
      </c>
      <c r="G236" s="19">
        <v>19.010000000000002</v>
      </c>
      <c r="H236" s="19">
        <v>4.95</v>
      </c>
      <c r="I236" s="19">
        <v>23.96</v>
      </c>
      <c r="J236" s="19">
        <v>23.76</v>
      </c>
      <c r="K236" s="19">
        <v>6.18</v>
      </c>
      <c r="L236" s="19">
        <v>29.94</v>
      </c>
      <c r="M236" s="19">
        <v>9457.48</v>
      </c>
      <c r="N236" s="19">
        <v>2460.38</v>
      </c>
      <c r="O236" s="19">
        <v>11917.86</v>
      </c>
      <c r="P236" s="19">
        <v>0.09</v>
      </c>
      <c r="Q236" s="85"/>
      <c r="R236" s="94">
        <f>TRUNC(F236*L236,2)</f>
        <v>11916.12</v>
      </c>
      <c r="S236" s="19">
        <f>TRUNC($U$6*J236,2)</f>
        <v>1.51</v>
      </c>
      <c r="T236" s="19">
        <f>TRUNC($U$6*K236,2)</f>
        <v>0.39</v>
      </c>
      <c r="U236" s="19">
        <f t="shared" si="108"/>
        <v>1.9</v>
      </c>
      <c r="V236" s="19">
        <f>S236+J236</f>
        <v>25.270000000000003</v>
      </c>
      <c r="W236" s="19">
        <f>T236+K236</f>
        <v>6.5699999999999994</v>
      </c>
      <c r="X236" s="19">
        <f t="shared" si="109"/>
        <v>31.840000000000003</v>
      </c>
      <c r="Y236" s="19">
        <f t="shared" si="110"/>
        <v>10057.459999999999</v>
      </c>
      <c r="Z236" s="19">
        <f t="shared" si="111"/>
        <v>2614.86</v>
      </c>
      <c r="AA236" s="19">
        <f t="shared" si="107"/>
        <v>12672.32</v>
      </c>
      <c r="AB236" s="72"/>
    </row>
    <row r="237" spans="1:28" ht="10.5" customHeight="1">
      <c r="A237" s="9" t="s">
        <v>368</v>
      </c>
      <c r="B237" s="6" t="s">
        <v>526</v>
      </c>
      <c r="C237" s="6" t="s">
        <v>20</v>
      </c>
      <c r="D237" s="6" t="s">
        <v>527</v>
      </c>
      <c r="E237" s="12" t="s">
        <v>325</v>
      </c>
      <c r="F237" s="19">
        <v>24</v>
      </c>
      <c r="G237" s="19">
        <v>2.06</v>
      </c>
      <c r="H237" s="19">
        <v>7.55</v>
      </c>
      <c r="I237" s="19">
        <v>9.61</v>
      </c>
      <c r="J237" s="19">
        <v>2.58</v>
      </c>
      <c r="K237" s="19">
        <v>9.44</v>
      </c>
      <c r="L237" s="19">
        <v>12.01</v>
      </c>
      <c r="M237" s="19">
        <v>61.8</v>
      </c>
      <c r="N237" s="19">
        <v>226.5</v>
      </c>
      <c r="O237" s="19">
        <v>288.3</v>
      </c>
      <c r="P237" s="19">
        <v>0</v>
      </c>
      <c r="Q237" s="85"/>
      <c r="R237" s="94">
        <f>TRUNC(F237*L237,2)</f>
        <v>288.24</v>
      </c>
      <c r="S237" s="19">
        <f>TRUNC($U$6*J237,2)</f>
        <v>0.16</v>
      </c>
      <c r="T237" s="19">
        <f>TRUNC($U$6*K237,2)</f>
        <v>0.6</v>
      </c>
      <c r="U237" s="19">
        <f t="shared" si="108"/>
        <v>0.76</v>
      </c>
      <c r="V237" s="19">
        <f>S237+J237</f>
        <v>2.74</v>
      </c>
      <c r="W237" s="19">
        <f>T237+K237</f>
        <v>10.039999999999999</v>
      </c>
      <c r="X237" s="19">
        <f t="shared" si="109"/>
        <v>12.78</v>
      </c>
      <c r="Y237" s="19">
        <f t="shared" si="110"/>
        <v>65.760000000000005</v>
      </c>
      <c r="Z237" s="19">
        <f t="shared" si="111"/>
        <v>240.96</v>
      </c>
      <c r="AA237" s="19">
        <f t="shared" si="107"/>
        <v>306.72000000000003</v>
      </c>
      <c r="AB237" s="72"/>
    </row>
    <row r="238" spans="1:28" ht="10.5" customHeight="1">
      <c r="A238" s="9" t="s">
        <v>371</v>
      </c>
      <c r="B238" s="6" t="s">
        <v>528</v>
      </c>
      <c r="C238" s="6" t="s">
        <v>20</v>
      </c>
      <c r="D238" s="6" t="s">
        <v>529</v>
      </c>
      <c r="E238" s="12" t="s">
        <v>325</v>
      </c>
      <c r="F238" s="19">
        <v>456</v>
      </c>
      <c r="G238" s="19">
        <v>4.18</v>
      </c>
      <c r="H238" s="19">
        <v>4.7300000000000004</v>
      </c>
      <c r="I238" s="19">
        <v>8.91</v>
      </c>
      <c r="J238" s="19">
        <v>5.23</v>
      </c>
      <c r="K238" s="19">
        <v>5.91</v>
      </c>
      <c r="L238" s="19">
        <v>11.14</v>
      </c>
      <c r="M238" s="19">
        <v>2382.6</v>
      </c>
      <c r="N238" s="19">
        <v>2694.96</v>
      </c>
      <c r="O238" s="19">
        <v>5077.5600000000004</v>
      </c>
      <c r="P238" s="19">
        <v>0.04</v>
      </c>
      <c r="Q238" s="85"/>
      <c r="R238" s="94">
        <f>TRUNC(F238*L238,2)</f>
        <v>5079.84</v>
      </c>
      <c r="S238" s="19">
        <f>TRUNC($U$6*J238,2)</f>
        <v>0.33</v>
      </c>
      <c r="T238" s="19">
        <f>TRUNC($U$6*K238,2)</f>
        <v>0.37</v>
      </c>
      <c r="U238" s="19">
        <f t="shared" si="108"/>
        <v>0.7</v>
      </c>
      <c r="V238" s="19">
        <f>S238+J238</f>
        <v>5.5600000000000005</v>
      </c>
      <c r="W238" s="19">
        <f>T238+K238</f>
        <v>6.28</v>
      </c>
      <c r="X238" s="19">
        <f t="shared" si="109"/>
        <v>11.84</v>
      </c>
      <c r="Y238" s="19">
        <f t="shared" si="110"/>
        <v>2535.36</v>
      </c>
      <c r="Z238" s="19">
        <f t="shared" si="111"/>
        <v>2863.68</v>
      </c>
      <c r="AA238" s="19">
        <f t="shared" si="107"/>
        <v>5399.04</v>
      </c>
      <c r="AB238" s="72"/>
    </row>
    <row r="239" spans="1:28" ht="10.5" customHeight="1">
      <c r="A239" s="9" t="s">
        <v>374</v>
      </c>
      <c r="B239" s="6" t="s">
        <v>530</v>
      </c>
      <c r="C239" s="6" t="s">
        <v>20</v>
      </c>
      <c r="D239" s="6" t="s">
        <v>531</v>
      </c>
      <c r="E239" s="12" t="s">
        <v>325</v>
      </c>
      <c r="F239" s="19">
        <v>86</v>
      </c>
      <c r="G239" s="19">
        <v>3.36</v>
      </c>
      <c r="H239" s="19">
        <v>5.67</v>
      </c>
      <c r="I239" s="19">
        <v>9.0299999999999994</v>
      </c>
      <c r="J239" s="19">
        <v>4.2</v>
      </c>
      <c r="K239" s="19">
        <v>7.09</v>
      </c>
      <c r="L239" s="19">
        <v>11.29</v>
      </c>
      <c r="M239" s="19">
        <v>361.2</v>
      </c>
      <c r="N239" s="19">
        <v>609.91</v>
      </c>
      <c r="O239" s="19">
        <v>971.11</v>
      </c>
      <c r="P239" s="19">
        <v>0.01</v>
      </c>
      <c r="Q239" s="85"/>
      <c r="R239" s="94">
        <f>TRUNC(F239*L239,2)</f>
        <v>970.94</v>
      </c>
      <c r="S239" s="19">
        <f>TRUNC($U$6*J239,2)</f>
        <v>0.26</v>
      </c>
      <c r="T239" s="19">
        <f>TRUNC($U$6*K239,2)</f>
        <v>0.45</v>
      </c>
      <c r="U239" s="19">
        <f t="shared" si="108"/>
        <v>0.71</v>
      </c>
      <c r="V239" s="19">
        <f>S239+J239</f>
        <v>4.46</v>
      </c>
      <c r="W239" s="19">
        <f>T239+K239</f>
        <v>7.54</v>
      </c>
      <c r="X239" s="19">
        <f t="shared" si="109"/>
        <v>12</v>
      </c>
      <c r="Y239" s="19">
        <f t="shared" si="110"/>
        <v>383.56</v>
      </c>
      <c r="Z239" s="19">
        <f t="shared" si="111"/>
        <v>648.44000000000005</v>
      </c>
      <c r="AA239" s="19">
        <f t="shared" si="107"/>
        <v>1032</v>
      </c>
      <c r="AB239" s="72"/>
    </row>
    <row r="240" spans="1:28" ht="10.5" customHeight="1">
      <c r="A240" s="9" t="s">
        <v>377</v>
      </c>
      <c r="B240" s="6" t="s">
        <v>532</v>
      </c>
      <c r="C240" s="6" t="s">
        <v>20</v>
      </c>
      <c r="D240" s="6" t="s">
        <v>533</v>
      </c>
      <c r="E240" s="7" t="s">
        <v>325</v>
      </c>
      <c r="F240" s="19">
        <v>300</v>
      </c>
      <c r="G240" s="19">
        <v>5.96</v>
      </c>
      <c r="H240" s="19">
        <v>6.15</v>
      </c>
      <c r="I240" s="19">
        <v>12.11</v>
      </c>
      <c r="J240" s="23">
        <v>7.45</v>
      </c>
      <c r="K240" s="23">
        <v>7.68</v>
      </c>
      <c r="L240" s="23">
        <v>15.13</v>
      </c>
      <c r="M240" s="23">
        <v>2235</v>
      </c>
      <c r="N240" s="23">
        <v>2304.9</v>
      </c>
      <c r="O240" s="23">
        <v>4539.8999999999996</v>
      </c>
      <c r="P240" s="19">
        <v>0.03</v>
      </c>
      <c r="Q240" s="85"/>
      <c r="R240" s="94">
        <f>TRUNC(F240*L240,2)</f>
        <v>4539</v>
      </c>
      <c r="S240" s="19">
        <f>TRUNC($U$6*J240,2)</f>
        <v>0.47</v>
      </c>
      <c r="T240" s="19">
        <f>TRUNC($U$6*K240,2)</f>
        <v>0.48</v>
      </c>
      <c r="U240" s="19">
        <f t="shared" si="108"/>
        <v>0.95</v>
      </c>
      <c r="V240" s="19">
        <f>S240+J240</f>
        <v>7.92</v>
      </c>
      <c r="W240" s="19">
        <f>T240+K240</f>
        <v>8.16</v>
      </c>
      <c r="X240" s="19">
        <f t="shared" si="109"/>
        <v>16.079999999999998</v>
      </c>
      <c r="Y240" s="19">
        <f t="shared" si="110"/>
        <v>2376</v>
      </c>
      <c r="Z240" s="19">
        <f t="shared" si="111"/>
        <v>2448</v>
      </c>
      <c r="AA240" s="19">
        <f t="shared" si="107"/>
        <v>4824</v>
      </c>
      <c r="AB240" s="72"/>
    </row>
    <row r="241" spans="1:28" ht="12.75" customHeight="1">
      <c r="A241" s="9" t="s">
        <v>380</v>
      </c>
      <c r="B241" s="6" t="s">
        <v>534</v>
      </c>
      <c r="C241" s="6" t="s">
        <v>20</v>
      </c>
      <c r="D241" s="10" t="s">
        <v>535</v>
      </c>
      <c r="E241" s="13" t="s">
        <v>358</v>
      </c>
      <c r="F241" s="22">
        <v>40</v>
      </c>
      <c r="G241" s="19">
        <v>8.64</v>
      </c>
      <c r="H241" s="19">
        <v>6.15</v>
      </c>
      <c r="I241" s="19">
        <v>14.79</v>
      </c>
      <c r="J241" s="19">
        <v>10.8</v>
      </c>
      <c r="K241" s="19">
        <v>7.68</v>
      </c>
      <c r="L241" s="19">
        <v>18.48</v>
      </c>
      <c r="M241" s="19">
        <v>432</v>
      </c>
      <c r="N241" s="19">
        <v>307.32</v>
      </c>
      <c r="O241" s="19">
        <v>739.32</v>
      </c>
      <c r="P241" s="19">
        <v>0.01</v>
      </c>
      <c r="Q241" s="85"/>
      <c r="R241" s="94">
        <f>TRUNC(F241*L241,2)</f>
        <v>739.2</v>
      </c>
      <c r="S241" s="19">
        <f>TRUNC($U$6*J241,2)</f>
        <v>0.68</v>
      </c>
      <c r="T241" s="19">
        <f>TRUNC($U$6*K241,2)</f>
        <v>0.48</v>
      </c>
      <c r="U241" s="19">
        <f t="shared" si="108"/>
        <v>1.1600000000000001</v>
      </c>
      <c r="V241" s="19">
        <f>S241+J241</f>
        <v>11.48</v>
      </c>
      <c r="W241" s="19">
        <f>T241+K241</f>
        <v>8.16</v>
      </c>
      <c r="X241" s="19">
        <f t="shared" si="109"/>
        <v>19.64</v>
      </c>
      <c r="Y241" s="19">
        <f t="shared" si="110"/>
        <v>459.2</v>
      </c>
      <c r="Z241" s="19">
        <f t="shared" si="111"/>
        <v>326.39999999999998</v>
      </c>
      <c r="AA241" s="19">
        <f t="shared" si="107"/>
        <v>785.59999999999991</v>
      </c>
      <c r="AB241" s="72"/>
    </row>
    <row r="242" spans="1:28" ht="10.5" customHeight="1">
      <c r="A242" s="9" t="s">
        <v>383</v>
      </c>
      <c r="B242" s="6" t="s">
        <v>536</v>
      </c>
      <c r="C242" s="6" t="s">
        <v>20</v>
      </c>
      <c r="D242" s="6" t="s">
        <v>537</v>
      </c>
      <c r="E242" s="7" t="s">
        <v>325</v>
      </c>
      <c r="F242" s="19">
        <v>80</v>
      </c>
      <c r="G242" s="19">
        <v>12.04</v>
      </c>
      <c r="H242" s="19">
        <v>6.62</v>
      </c>
      <c r="I242" s="19">
        <v>18.66</v>
      </c>
      <c r="J242" s="19">
        <v>15.05</v>
      </c>
      <c r="K242" s="19">
        <v>8.27</v>
      </c>
      <c r="L242" s="19">
        <v>23.32</v>
      </c>
      <c r="M242" s="19">
        <v>1204</v>
      </c>
      <c r="N242" s="19">
        <v>661.92</v>
      </c>
      <c r="O242" s="19">
        <v>1865.92</v>
      </c>
      <c r="P242" s="19">
        <v>0.01</v>
      </c>
      <c r="Q242" s="85"/>
      <c r="R242" s="94">
        <f>TRUNC(F242*L242,2)</f>
        <v>1865.6</v>
      </c>
      <c r="S242" s="19">
        <f>TRUNC($U$6*J242,2)</f>
        <v>0.95</v>
      </c>
      <c r="T242" s="19">
        <f>TRUNC($U$6*K242,2)</f>
        <v>0.52</v>
      </c>
      <c r="U242" s="19">
        <f t="shared" si="108"/>
        <v>1.47</v>
      </c>
      <c r="V242" s="19">
        <f>S242+J242</f>
        <v>16</v>
      </c>
      <c r="W242" s="19">
        <f>T242+K242</f>
        <v>8.7899999999999991</v>
      </c>
      <c r="X242" s="19">
        <f t="shared" si="109"/>
        <v>24.79</v>
      </c>
      <c r="Y242" s="19">
        <f t="shared" si="110"/>
        <v>1280</v>
      </c>
      <c r="Z242" s="19">
        <f t="shared" si="111"/>
        <v>703.2</v>
      </c>
      <c r="AA242" s="19">
        <f t="shared" si="107"/>
        <v>1983.2</v>
      </c>
      <c r="AB242" s="72"/>
    </row>
    <row r="243" spans="1:28" ht="10.5" customHeight="1">
      <c r="A243" s="9" t="s">
        <v>386</v>
      </c>
      <c r="B243" s="6" t="s">
        <v>538</v>
      </c>
      <c r="C243" s="6" t="s">
        <v>20</v>
      </c>
      <c r="D243" s="6" t="s">
        <v>539</v>
      </c>
      <c r="E243" s="7" t="s">
        <v>325</v>
      </c>
      <c r="F243" s="19">
        <v>597</v>
      </c>
      <c r="G243" s="19">
        <v>1.1399999999999999</v>
      </c>
      <c r="H243" s="19">
        <v>4.7300000000000004</v>
      </c>
      <c r="I243" s="19">
        <v>5.87</v>
      </c>
      <c r="J243" s="19">
        <v>1.43</v>
      </c>
      <c r="K243" s="19">
        <v>5.91</v>
      </c>
      <c r="L243" s="19">
        <v>7.34</v>
      </c>
      <c r="M243" s="19">
        <v>850.73</v>
      </c>
      <c r="N243" s="19">
        <v>3528.27</v>
      </c>
      <c r="O243" s="19">
        <v>4379</v>
      </c>
      <c r="P243" s="19">
        <v>0.03</v>
      </c>
      <c r="Q243" s="85"/>
      <c r="R243" s="94">
        <f>TRUNC(F243*L243,2)</f>
        <v>4381.9799999999996</v>
      </c>
      <c r="S243" s="19">
        <f>TRUNC($U$6*J243,2)</f>
        <v>0.09</v>
      </c>
      <c r="T243" s="19">
        <f>TRUNC($U$6*K243,2)</f>
        <v>0.37</v>
      </c>
      <c r="U243" s="19">
        <f t="shared" si="108"/>
        <v>0.45999999999999996</v>
      </c>
      <c r="V243" s="19">
        <f>S243+J243</f>
        <v>1.52</v>
      </c>
      <c r="W243" s="19">
        <f>T243+K243</f>
        <v>6.28</v>
      </c>
      <c r="X243" s="19">
        <f t="shared" si="109"/>
        <v>7.8000000000000007</v>
      </c>
      <c r="Y243" s="19">
        <f t="shared" si="110"/>
        <v>907.44</v>
      </c>
      <c r="Z243" s="19">
        <f t="shared" si="111"/>
        <v>3749.16</v>
      </c>
      <c r="AA243" s="19">
        <f t="shared" si="107"/>
        <v>4656.6000000000004</v>
      </c>
      <c r="AB243" s="72"/>
    </row>
    <row r="244" spans="1:28" ht="10.5" customHeight="1">
      <c r="A244" s="9" t="s">
        <v>389</v>
      </c>
      <c r="B244" s="6" t="s">
        <v>540</v>
      </c>
      <c r="C244" s="6" t="s">
        <v>20</v>
      </c>
      <c r="D244" s="6" t="s">
        <v>541</v>
      </c>
      <c r="E244" s="7" t="s">
        <v>325</v>
      </c>
      <c r="F244" s="19">
        <v>36</v>
      </c>
      <c r="G244" s="19">
        <v>1.56</v>
      </c>
      <c r="H244" s="19">
        <v>4.7300000000000004</v>
      </c>
      <c r="I244" s="19">
        <v>6.29</v>
      </c>
      <c r="J244" s="19">
        <v>1.95</v>
      </c>
      <c r="K244" s="19">
        <v>5.91</v>
      </c>
      <c r="L244" s="19">
        <v>7.86</v>
      </c>
      <c r="M244" s="19">
        <v>70.2</v>
      </c>
      <c r="N244" s="19">
        <v>212.76</v>
      </c>
      <c r="O244" s="19">
        <v>282.95999999999998</v>
      </c>
      <c r="P244" s="19">
        <v>0</v>
      </c>
      <c r="Q244" s="85"/>
      <c r="R244" s="94">
        <f>TRUNC(F244*L244,2)</f>
        <v>282.95999999999998</v>
      </c>
      <c r="S244" s="19">
        <f>TRUNC($U$6*J244,2)</f>
        <v>0.12</v>
      </c>
      <c r="T244" s="19">
        <f>TRUNC($U$6*K244,2)</f>
        <v>0.37</v>
      </c>
      <c r="U244" s="19">
        <f t="shared" si="108"/>
        <v>0.49</v>
      </c>
      <c r="V244" s="19">
        <f>S244+J244</f>
        <v>2.0699999999999998</v>
      </c>
      <c r="W244" s="19">
        <f>T244+K244</f>
        <v>6.28</v>
      </c>
      <c r="X244" s="19">
        <f t="shared" si="109"/>
        <v>8.35</v>
      </c>
      <c r="Y244" s="19">
        <f t="shared" si="110"/>
        <v>74.52</v>
      </c>
      <c r="Z244" s="19">
        <f t="shared" si="111"/>
        <v>226.08</v>
      </c>
      <c r="AA244" s="19">
        <f t="shared" si="107"/>
        <v>300.60000000000002</v>
      </c>
      <c r="AB244" s="72"/>
    </row>
    <row r="245" spans="1:28" ht="10.5" customHeight="1">
      <c r="A245" s="9" t="s">
        <v>392</v>
      </c>
      <c r="B245" s="6" t="s">
        <v>542</v>
      </c>
      <c r="C245" s="6" t="s">
        <v>20</v>
      </c>
      <c r="D245" s="6" t="s">
        <v>543</v>
      </c>
      <c r="E245" s="7" t="s">
        <v>325</v>
      </c>
      <c r="F245" s="19">
        <v>530</v>
      </c>
      <c r="G245" s="19">
        <v>2.25</v>
      </c>
      <c r="H245" s="19">
        <v>7.09</v>
      </c>
      <c r="I245" s="19">
        <v>9.34</v>
      </c>
      <c r="J245" s="19">
        <v>2.81</v>
      </c>
      <c r="K245" s="19">
        <v>8.8699999999999992</v>
      </c>
      <c r="L245" s="19">
        <v>11.68</v>
      </c>
      <c r="M245" s="19">
        <v>1490.63</v>
      </c>
      <c r="N245" s="19">
        <v>4698.45</v>
      </c>
      <c r="O245" s="19">
        <v>6189.08</v>
      </c>
      <c r="P245" s="19">
        <v>0.05</v>
      </c>
      <c r="Q245" s="85"/>
      <c r="R245" s="94">
        <f>TRUNC(F245*L245,2)</f>
        <v>6190.4</v>
      </c>
      <c r="S245" s="19">
        <f>TRUNC($U$6*J245,2)</f>
        <v>0.17</v>
      </c>
      <c r="T245" s="19">
        <f>TRUNC($U$6*K245,2)</f>
        <v>0.56000000000000005</v>
      </c>
      <c r="U245" s="19">
        <f t="shared" si="108"/>
        <v>0.73000000000000009</v>
      </c>
      <c r="V245" s="19">
        <f>S245+J245</f>
        <v>2.98</v>
      </c>
      <c r="W245" s="19">
        <f>T245+K245</f>
        <v>9.43</v>
      </c>
      <c r="X245" s="19">
        <f t="shared" si="109"/>
        <v>12.41</v>
      </c>
      <c r="Y245" s="19">
        <f t="shared" si="110"/>
        <v>1579.4</v>
      </c>
      <c r="Z245" s="19">
        <f t="shared" si="111"/>
        <v>4997.8999999999996</v>
      </c>
      <c r="AA245" s="19">
        <f t="shared" si="107"/>
        <v>6577.2999999999993</v>
      </c>
      <c r="AB245" s="72"/>
    </row>
    <row r="246" spans="1:28" ht="10.5" customHeight="1">
      <c r="A246" s="9" t="s">
        <v>395</v>
      </c>
      <c r="B246" s="6" t="s">
        <v>544</v>
      </c>
      <c r="C246" s="6" t="s">
        <v>20</v>
      </c>
      <c r="D246" s="6" t="s">
        <v>545</v>
      </c>
      <c r="E246" s="7" t="s">
        <v>325</v>
      </c>
      <c r="F246" s="19">
        <v>70</v>
      </c>
      <c r="G246" s="19">
        <v>2.25</v>
      </c>
      <c r="H246" s="19">
        <v>9.4600000000000009</v>
      </c>
      <c r="I246" s="19">
        <v>11.71</v>
      </c>
      <c r="J246" s="19">
        <v>2.81</v>
      </c>
      <c r="K246" s="19">
        <v>11.82</v>
      </c>
      <c r="L246" s="19">
        <v>14.63</v>
      </c>
      <c r="M246" s="19">
        <v>196.88</v>
      </c>
      <c r="N246" s="19">
        <v>827.4</v>
      </c>
      <c r="O246" s="19">
        <v>1024.28</v>
      </c>
      <c r="P246" s="19">
        <v>0.01</v>
      </c>
      <c r="Q246" s="85"/>
      <c r="R246" s="94">
        <f>TRUNC(F246*L246,2)</f>
        <v>1024.0999999999999</v>
      </c>
      <c r="S246" s="19">
        <f>TRUNC($U$6*J246,2)</f>
        <v>0.17</v>
      </c>
      <c r="T246" s="19">
        <f>TRUNC($U$6*K246,2)</f>
        <v>0.75</v>
      </c>
      <c r="U246" s="19">
        <f t="shared" si="108"/>
        <v>0.92</v>
      </c>
      <c r="V246" s="19">
        <f>S246+J246</f>
        <v>2.98</v>
      </c>
      <c r="W246" s="19">
        <f>T246+K246</f>
        <v>12.57</v>
      </c>
      <c r="X246" s="19">
        <f t="shared" si="109"/>
        <v>15.55</v>
      </c>
      <c r="Y246" s="19">
        <f t="shared" si="110"/>
        <v>208.6</v>
      </c>
      <c r="Z246" s="19">
        <f t="shared" si="111"/>
        <v>879.9</v>
      </c>
      <c r="AA246" s="19">
        <f t="shared" si="107"/>
        <v>1088.5</v>
      </c>
      <c r="AB246" s="72"/>
    </row>
    <row r="247" spans="1:28" ht="10.5" customHeight="1">
      <c r="A247" s="9" t="s">
        <v>398</v>
      </c>
      <c r="B247" s="6" t="s">
        <v>546</v>
      </c>
      <c r="C247" s="6" t="s">
        <v>20</v>
      </c>
      <c r="D247" s="6" t="s">
        <v>547</v>
      </c>
      <c r="E247" s="7" t="s">
        <v>325</v>
      </c>
      <c r="F247" s="19">
        <v>12</v>
      </c>
      <c r="G247" s="19">
        <v>17.09</v>
      </c>
      <c r="H247" s="19">
        <v>21.22</v>
      </c>
      <c r="I247" s="19">
        <v>38.31</v>
      </c>
      <c r="J247" s="19">
        <v>21.36</v>
      </c>
      <c r="K247" s="19">
        <v>26.53</v>
      </c>
      <c r="L247" s="19">
        <v>47.89</v>
      </c>
      <c r="M247" s="19">
        <v>256.35000000000002</v>
      </c>
      <c r="N247" s="19">
        <v>318.3</v>
      </c>
      <c r="O247" s="19">
        <v>574.65</v>
      </c>
      <c r="P247" s="19">
        <v>0</v>
      </c>
      <c r="Q247" s="85"/>
      <c r="R247" s="94">
        <f>TRUNC(F247*L247,2)</f>
        <v>574.67999999999995</v>
      </c>
      <c r="S247" s="19">
        <f>TRUNC($U$6*J247,2)</f>
        <v>1.36</v>
      </c>
      <c r="T247" s="19">
        <f>TRUNC($U$6*K247,2)</f>
        <v>1.68</v>
      </c>
      <c r="U247" s="19">
        <f t="shared" si="108"/>
        <v>3.04</v>
      </c>
      <c r="V247" s="19">
        <f>S247+J247</f>
        <v>22.72</v>
      </c>
      <c r="W247" s="19">
        <f>T247+K247</f>
        <v>28.21</v>
      </c>
      <c r="X247" s="19">
        <f t="shared" si="109"/>
        <v>50.93</v>
      </c>
      <c r="Y247" s="19">
        <f t="shared" si="110"/>
        <v>272.64</v>
      </c>
      <c r="Z247" s="19">
        <f t="shared" si="111"/>
        <v>338.52</v>
      </c>
      <c r="AA247" s="19">
        <f t="shared" si="107"/>
        <v>611.16</v>
      </c>
      <c r="AB247" s="72"/>
    </row>
    <row r="248" spans="1:28" ht="10.5" customHeight="1">
      <c r="A248" s="9" t="s">
        <v>401</v>
      </c>
      <c r="B248" s="6" t="s">
        <v>548</v>
      </c>
      <c r="C248" s="6" t="s">
        <v>20</v>
      </c>
      <c r="D248" s="6" t="s">
        <v>549</v>
      </c>
      <c r="E248" s="7" t="s">
        <v>325</v>
      </c>
      <c r="F248" s="19">
        <v>2</v>
      </c>
      <c r="G248" s="19">
        <v>29.47</v>
      </c>
      <c r="H248" s="19">
        <v>23.55</v>
      </c>
      <c r="I248" s="19">
        <v>53.02</v>
      </c>
      <c r="J248" s="19">
        <v>36.840000000000003</v>
      </c>
      <c r="K248" s="19">
        <v>29.44</v>
      </c>
      <c r="L248" s="19">
        <v>66.28</v>
      </c>
      <c r="M248" s="19">
        <v>73.680000000000007</v>
      </c>
      <c r="N248" s="19">
        <v>58.88</v>
      </c>
      <c r="O248" s="19">
        <v>132.55000000000001</v>
      </c>
      <c r="P248" s="19">
        <v>0</v>
      </c>
      <c r="Q248" s="85"/>
      <c r="R248" s="94">
        <f>TRUNC(F248*L248,2)</f>
        <v>132.56</v>
      </c>
      <c r="S248" s="19">
        <f>TRUNC($U$6*J248,2)</f>
        <v>2.34</v>
      </c>
      <c r="T248" s="19">
        <f>TRUNC($U$6*K248,2)</f>
        <v>1.87</v>
      </c>
      <c r="U248" s="19">
        <f t="shared" si="108"/>
        <v>4.21</v>
      </c>
      <c r="V248" s="19">
        <f>S248+J248</f>
        <v>39.180000000000007</v>
      </c>
      <c r="W248" s="19">
        <f>T248+K248</f>
        <v>31.310000000000002</v>
      </c>
      <c r="X248" s="19">
        <f t="shared" si="109"/>
        <v>70.490000000000009</v>
      </c>
      <c r="Y248" s="19">
        <f t="shared" si="110"/>
        <v>78.36</v>
      </c>
      <c r="Z248" s="19">
        <f t="shared" si="111"/>
        <v>62.62</v>
      </c>
      <c r="AA248" s="19">
        <f t="shared" si="107"/>
        <v>140.97999999999999</v>
      </c>
      <c r="AB248" s="72"/>
    </row>
    <row r="249" spans="1:28" ht="10.5" customHeight="1">
      <c r="A249" s="9" t="s">
        <v>404</v>
      </c>
      <c r="B249" s="6" t="s">
        <v>550</v>
      </c>
      <c r="C249" s="6" t="s">
        <v>20</v>
      </c>
      <c r="D249" s="6" t="s">
        <v>551</v>
      </c>
      <c r="E249" s="7" t="s">
        <v>325</v>
      </c>
      <c r="F249" s="19">
        <v>85</v>
      </c>
      <c r="G249" s="19">
        <v>22.95</v>
      </c>
      <c r="H249" s="19">
        <v>18.940000000000001</v>
      </c>
      <c r="I249" s="19">
        <v>41.89</v>
      </c>
      <c r="J249" s="19">
        <v>28.69</v>
      </c>
      <c r="K249" s="19">
        <v>23.68</v>
      </c>
      <c r="L249" s="19">
        <v>52.36</v>
      </c>
      <c r="M249" s="19">
        <v>2438.44</v>
      </c>
      <c r="N249" s="19">
        <v>2012.38</v>
      </c>
      <c r="O249" s="19">
        <v>4450.8100000000004</v>
      </c>
      <c r="P249" s="19">
        <v>0.03</v>
      </c>
      <c r="Q249" s="85"/>
      <c r="R249" s="94">
        <f>TRUNC(F249*L249,2)</f>
        <v>4450.6000000000004</v>
      </c>
      <c r="S249" s="19">
        <f>TRUNC($U$6*J249,2)</f>
        <v>1.82</v>
      </c>
      <c r="T249" s="19">
        <f>TRUNC($U$6*K249,2)</f>
        <v>1.5</v>
      </c>
      <c r="U249" s="19">
        <f t="shared" si="108"/>
        <v>3.3200000000000003</v>
      </c>
      <c r="V249" s="19">
        <f>S249+J249</f>
        <v>30.51</v>
      </c>
      <c r="W249" s="19">
        <f>T249+K249</f>
        <v>25.18</v>
      </c>
      <c r="X249" s="19">
        <f t="shared" si="109"/>
        <v>55.69</v>
      </c>
      <c r="Y249" s="19">
        <f t="shared" si="110"/>
        <v>2593.35</v>
      </c>
      <c r="Z249" s="19">
        <f t="shared" si="111"/>
        <v>2140.3000000000002</v>
      </c>
      <c r="AA249" s="19">
        <f t="shared" si="107"/>
        <v>4733.6499999999996</v>
      </c>
      <c r="AB249" s="72"/>
    </row>
    <row r="250" spans="1:28" ht="10.5" customHeight="1">
      <c r="A250" s="9" t="s">
        <v>407</v>
      </c>
      <c r="B250" s="6" t="s">
        <v>552</v>
      </c>
      <c r="C250" s="6" t="s">
        <v>20</v>
      </c>
      <c r="D250" s="6" t="s">
        <v>553</v>
      </c>
      <c r="E250" s="7" t="s">
        <v>325</v>
      </c>
      <c r="F250" s="19">
        <v>50</v>
      </c>
      <c r="G250" s="19">
        <v>26.63</v>
      </c>
      <c r="H250" s="19">
        <v>24.83</v>
      </c>
      <c r="I250" s="19">
        <v>51.46</v>
      </c>
      <c r="J250" s="19">
        <v>33.29</v>
      </c>
      <c r="K250" s="19">
        <v>31.04</v>
      </c>
      <c r="L250" s="19">
        <v>64.33</v>
      </c>
      <c r="M250" s="19">
        <v>1664.38</v>
      </c>
      <c r="N250" s="19">
        <v>1551.88</v>
      </c>
      <c r="O250" s="19">
        <v>3216.25</v>
      </c>
      <c r="P250" s="19">
        <v>0.02</v>
      </c>
      <c r="Q250" s="85"/>
      <c r="R250" s="94">
        <f>TRUNC(F250*L250,2)</f>
        <v>3216.5</v>
      </c>
      <c r="S250" s="19">
        <f>TRUNC($U$6*J250,2)</f>
        <v>2.12</v>
      </c>
      <c r="T250" s="19">
        <f>TRUNC($U$6*K250,2)</f>
        <v>1.97</v>
      </c>
      <c r="U250" s="19">
        <f t="shared" si="108"/>
        <v>4.09</v>
      </c>
      <c r="V250" s="19">
        <f>S250+J250</f>
        <v>35.409999999999997</v>
      </c>
      <c r="W250" s="19">
        <f>T250+K250</f>
        <v>33.01</v>
      </c>
      <c r="X250" s="19">
        <f t="shared" si="109"/>
        <v>68.419999999999987</v>
      </c>
      <c r="Y250" s="19">
        <f t="shared" si="110"/>
        <v>1770.5</v>
      </c>
      <c r="Z250" s="19">
        <f t="shared" si="111"/>
        <v>1650.5</v>
      </c>
      <c r="AA250" s="19">
        <f t="shared" si="107"/>
        <v>3421</v>
      </c>
      <c r="AB250" s="72"/>
    </row>
    <row r="251" spans="1:28" ht="10.5" customHeight="1">
      <c r="A251" s="9" t="s">
        <v>410</v>
      </c>
      <c r="B251" s="6" t="s">
        <v>554</v>
      </c>
      <c r="C251" s="6" t="s">
        <v>20</v>
      </c>
      <c r="D251" s="6" t="s">
        <v>555</v>
      </c>
      <c r="E251" s="7" t="s">
        <v>325</v>
      </c>
      <c r="F251" s="19">
        <v>72</v>
      </c>
      <c r="G251" s="19">
        <v>43.12</v>
      </c>
      <c r="H251" s="19">
        <v>33.07</v>
      </c>
      <c r="I251" s="19">
        <v>76.19</v>
      </c>
      <c r="J251" s="19">
        <v>53.9</v>
      </c>
      <c r="K251" s="19">
        <v>41.34</v>
      </c>
      <c r="L251" s="19">
        <v>95.24</v>
      </c>
      <c r="M251" s="19">
        <v>3880.8</v>
      </c>
      <c r="N251" s="19">
        <v>2976.3</v>
      </c>
      <c r="O251" s="19">
        <v>6857.1</v>
      </c>
      <c r="P251" s="19">
        <v>0.05</v>
      </c>
      <c r="Q251" s="85"/>
      <c r="R251" s="94">
        <f>TRUNC(F251*L251,2)</f>
        <v>6857.28</v>
      </c>
      <c r="S251" s="19">
        <f>TRUNC($U$6*J251,2)</f>
        <v>3.43</v>
      </c>
      <c r="T251" s="19">
        <f>TRUNC($U$6*K251,2)</f>
        <v>2.63</v>
      </c>
      <c r="U251" s="19">
        <f t="shared" si="108"/>
        <v>6.0600000000000005</v>
      </c>
      <c r="V251" s="19">
        <f>S251+J251</f>
        <v>57.33</v>
      </c>
      <c r="W251" s="19">
        <f>T251+K251</f>
        <v>43.970000000000006</v>
      </c>
      <c r="X251" s="19">
        <f t="shared" si="109"/>
        <v>101.30000000000001</v>
      </c>
      <c r="Y251" s="19">
        <f t="shared" si="110"/>
        <v>4127.76</v>
      </c>
      <c r="Z251" s="19">
        <f t="shared" si="111"/>
        <v>3165.84</v>
      </c>
      <c r="AA251" s="19">
        <f t="shared" si="107"/>
        <v>7293.6</v>
      </c>
      <c r="AB251" s="72"/>
    </row>
    <row r="252" spans="1:28" ht="10.5" customHeight="1">
      <c r="A252" s="9" t="s">
        <v>413</v>
      </c>
      <c r="B252" s="6" t="s">
        <v>556</v>
      </c>
      <c r="C252" s="6" t="s">
        <v>20</v>
      </c>
      <c r="D252" s="6" t="s">
        <v>557</v>
      </c>
      <c r="E252" s="7" t="s">
        <v>325</v>
      </c>
      <c r="F252" s="19">
        <v>24</v>
      </c>
      <c r="G252" s="19">
        <v>75.989999999999995</v>
      </c>
      <c r="H252" s="19">
        <v>22.69</v>
      </c>
      <c r="I252" s="19">
        <v>98.68</v>
      </c>
      <c r="J252" s="19">
        <v>94.99</v>
      </c>
      <c r="K252" s="19">
        <v>28.37</v>
      </c>
      <c r="L252" s="19">
        <v>123.36</v>
      </c>
      <c r="M252" s="19">
        <v>2279.6999999999998</v>
      </c>
      <c r="N252" s="19">
        <v>680.83</v>
      </c>
      <c r="O252" s="19">
        <v>2960.53</v>
      </c>
      <c r="P252" s="19">
        <v>0.02</v>
      </c>
      <c r="Q252" s="85"/>
      <c r="R252" s="94">
        <f>TRUNC(F252*L252,2)</f>
        <v>2960.64</v>
      </c>
      <c r="S252" s="19">
        <f>TRUNC($U$6*J252,2)</f>
        <v>6.05</v>
      </c>
      <c r="T252" s="19">
        <f>TRUNC($U$6*K252,2)</f>
        <v>1.8</v>
      </c>
      <c r="U252" s="19">
        <f t="shared" si="108"/>
        <v>7.85</v>
      </c>
      <c r="V252" s="19">
        <f>S252+J252</f>
        <v>101.03999999999999</v>
      </c>
      <c r="W252" s="19">
        <f>T252+K252</f>
        <v>30.17</v>
      </c>
      <c r="X252" s="19">
        <f t="shared" si="109"/>
        <v>131.20999999999998</v>
      </c>
      <c r="Y252" s="19">
        <f t="shared" si="110"/>
        <v>2424.96</v>
      </c>
      <c r="Z252" s="19">
        <f t="shared" si="111"/>
        <v>724.08</v>
      </c>
      <c r="AA252" s="19">
        <f t="shared" si="107"/>
        <v>3149.04</v>
      </c>
      <c r="AB252" s="72"/>
    </row>
    <row r="253" spans="1:28" ht="10.5" customHeight="1">
      <c r="A253" s="9" t="s">
        <v>416</v>
      </c>
      <c r="B253" s="6" t="s">
        <v>558</v>
      </c>
      <c r="C253" s="6" t="s">
        <v>20</v>
      </c>
      <c r="D253" s="6" t="s">
        <v>559</v>
      </c>
      <c r="E253" s="7" t="s">
        <v>325</v>
      </c>
      <c r="F253" s="19">
        <v>12</v>
      </c>
      <c r="G253" s="19">
        <v>10.42</v>
      </c>
      <c r="H253" s="19">
        <v>6.88</v>
      </c>
      <c r="I253" s="19">
        <v>17.3</v>
      </c>
      <c r="J253" s="19">
        <v>13.03</v>
      </c>
      <c r="K253" s="19">
        <v>8.6</v>
      </c>
      <c r="L253" s="19">
        <v>21.63</v>
      </c>
      <c r="M253" s="19">
        <v>156.30000000000001</v>
      </c>
      <c r="N253" s="19">
        <v>103.2</v>
      </c>
      <c r="O253" s="19">
        <v>259.5</v>
      </c>
      <c r="P253" s="19">
        <v>0</v>
      </c>
      <c r="Q253" s="85"/>
      <c r="R253" s="94">
        <f>TRUNC(F253*L253,2)</f>
        <v>259.56</v>
      </c>
      <c r="S253" s="19">
        <f>TRUNC($U$6*J253,2)</f>
        <v>0.83</v>
      </c>
      <c r="T253" s="19">
        <f>TRUNC($U$6*K253,2)</f>
        <v>0.54</v>
      </c>
      <c r="U253" s="19">
        <f t="shared" si="108"/>
        <v>1.37</v>
      </c>
      <c r="V253" s="19">
        <f>S253+J253</f>
        <v>13.86</v>
      </c>
      <c r="W253" s="19">
        <f>T253+K253</f>
        <v>9.14</v>
      </c>
      <c r="X253" s="19">
        <f t="shared" si="109"/>
        <v>23</v>
      </c>
      <c r="Y253" s="19">
        <f t="shared" si="110"/>
        <v>166.32</v>
      </c>
      <c r="Z253" s="19">
        <f t="shared" si="111"/>
        <v>109.68</v>
      </c>
      <c r="AA253" s="19">
        <f t="shared" si="107"/>
        <v>276</v>
      </c>
      <c r="AB253" s="72"/>
    </row>
    <row r="254" spans="1:28" ht="10.5" customHeight="1">
      <c r="A254" s="9" t="s">
        <v>419</v>
      </c>
      <c r="B254" s="6" t="s">
        <v>560</v>
      </c>
      <c r="C254" s="6" t="s">
        <v>20</v>
      </c>
      <c r="D254" s="6" t="s">
        <v>561</v>
      </c>
      <c r="E254" s="7" t="s">
        <v>325</v>
      </c>
      <c r="F254" s="19">
        <v>4</v>
      </c>
      <c r="G254" s="19">
        <v>5.84</v>
      </c>
      <c r="H254" s="19">
        <v>15.03</v>
      </c>
      <c r="I254" s="19">
        <v>20.87</v>
      </c>
      <c r="J254" s="19">
        <v>7.3</v>
      </c>
      <c r="K254" s="19">
        <v>18.79</v>
      </c>
      <c r="L254" s="19">
        <v>26.09</v>
      </c>
      <c r="M254" s="19">
        <v>29.2</v>
      </c>
      <c r="N254" s="19">
        <v>75.150000000000006</v>
      </c>
      <c r="O254" s="19">
        <v>104.35</v>
      </c>
      <c r="P254" s="19">
        <v>0</v>
      </c>
      <c r="Q254" s="85"/>
      <c r="R254" s="94">
        <f>TRUNC(F254*L254,2)</f>
        <v>104.36</v>
      </c>
      <c r="S254" s="19">
        <f>TRUNC($U$6*J254,2)</f>
        <v>0.46</v>
      </c>
      <c r="T254" s="19">
        <f>TRUNC($U$6*K254,2)</f>
        <v>1.19</v>
      </c>
      <c r="U254" s="19">
        <f t="shared" si="108"/>
        <v>1.65</v>
      </c>
      <c r="V254" s="19">
        <f>S254+J254</f>
        <v>7.76</v>
      </c>
      <c r="W254" s="19">
        <f>T254+K254</f>
        <v>19.98</v>
      </c>
      <c r="X254" s="19">
        <f t="shared" si="109"/>
        <v>27.740000000000002</v>
      </c>
      <c r="Y254" s="19">
        <f t="shared" si="110"/>
        <v>31.04</v>
      </c>
      <c r="Z254" s="19">
        <f t="shared" si="111"/>
        <v>79.92</v>
      </c>
      <c r="AA254" s="19">
        <f t="shared" si="107"/>
        <v>110.96000000000001</v>
      </c>
      <c r="AB254" s="72"/>
    </row>
    <row r="255" spans="1:28" ht="10.5" customHeight="1">
      <c r="A255" s="9" t="s">
        <v>422</v>
      </c>
      <c r="B255" s="6" t="s">
        <v>562</v>
      </c>
      <c r="C255" s="6" t="s">
        <v>20</v>
      </c>
      <c r="D255" s="6" t="s">
        <v>563</v>
      </c>
      <c r="E255" s="7" t="s">
        <v>325</v>
      </c>
      <c r="F255" s="19">
        <v>4</v>
      </c>
      <c r="G255" s="19">
        <v>28.49</v>
      </c>
      <c r="H255" s="19">
        <v>16.079999999999998</v>
      </c>
      <c r="I255" s="19">
        <v>44.57</v>
      </c>
      <c r="J255" s="19">
        <v>35.61</v>
      </c>
      <c r="K255" s="19">
        <v>20.09</v>
      </c>
      <c r="L255" s="19">
        <v>55.71</v>
      </c>
      <c r="M255" s="19">
        <v>142.44999999999999</v>
      </c>
      <c r="N255" s="19">
        <v>80.38</v>
      </c>
      <c r="O255" s="19">
        <v>222.83</v>
      </c>
      <c r="P255" s="19">
        <v>0</v>
      </c>
      <c r="Q255" s="85"/>
      <c r="R255" s="94">
        <f>TRUNC(F255*L255,2)</f>
        <v>222.84</v>
      </c>
      <c r="S255" s="19">
        <f>TRUNC($U$6*J255,2)</f>
        <v>2.2599999999999998</v>
      </c>
      <c r="T255" s="19">
        <f>TRUNC($U$6*K255,2)</f>
        <v>1.27</v>
      </c>
      <c r="U255" s="19">
        <f t="shared" si="108"/>
        <v>3.53</v>
      </c>
      <c r="V255" s="19">
        <f>S255+J255</f>
        <v>37.869999999999997</v>
      </c>
      <c r="W255" s="19">
        <f>T255+K255</f>
        <v>21.36</v>
      </c>
      <c r="X255" s="19">
        <f t="shared" si="109"/>
        <v>59.23</v>
      </c>
      <c r="Y255" s="19">
        <f t="shared" si="110"/>
        <v>151.47999999999999</v>
      </c>
      <c r="Z255" s="19">
        <f t="shared" si="111"/>
        <v>85.44</v>
      </c>
      <c r="AA255" s="19">
        <f t="shared" si="107"/>
        <v>236.92</v>
      </c>
      <c r="AB255" s="72"/>
    </row>
    <row r="256" spans="1:28" ht="10.5" customHeight="1">
      <c r="A256" s="9" t="s">
        <v>425</v>
      </c>
      <c r="B256" s="6" t="s">
        <v>564</v>
      </c>
      <c r="C256" s="6" t="s">
        <v>20</v>
      </c>
      <c r="D256" s="6" t="s">
        <v>565</v>
      </c>
      <c r="E256" s="7" t="s">
        <v>325</v>
      </c>
      <c r="F256" s="19">
        <v>32</v>
      </c>
      <c r="G256" s="19">
        <v>20.84</v>
      </c>
      <c r="H256" s="19">
        <v>16.34</v>
      </c>
      <c r="I256" s="19">
        <v>37.18</v>
      </c>
      <c r="J256" s="19">
        <v>26.05</v>
      </c>
      <c r="K256" s="19">
        <v>20.43</v>
      </c>
      <c r="L256" s="19">
        <v>46.48</v>
      </c>
      <c r="M256" s="19">
        <v>833.6</v>
      </c>
      <c r="N256" s="19">
        <v>653.6</v>
      </c>
      <c r="O256" s="19">
        <v>1487.2</v>
      </c>
      <c r="P256" s="19">
        <v>0.01</v>
      </c>
      <c r="Q256" s="85"/>
      <c r="R256" s="94">
        <f>TRUNC(F256*L256,2)</f>
        <v>1487.36</v>
      </c>
      <c r="S256" s="19">
        <f>TRUNC($U$6*J256,2)</f>
        <v>1.65</v>
      </c>
      <c r="T256" s="19">
        <f>TRUNC($U$6*K256,2)</f>
        <v>1.3</v>
      </c>
      <c r="U256" s="19">
        <f t="shared" si="108"/>
        <v>2.95</v>
      </c>
      <c r="V256" s="19">
        <f>S256+J256</f>
        <v>27.7</v>
      </c>
      <c r="W256" s="19">
        <f>T256+K256</f>
        <v>21.73</v>
      </c>
      <c r="X256" s="19">
        <f t="shared" si="109"/>
        <v>49.43</v>
      </c>
      <c r="Y256" s="19">
        <f t="shared" si="110"/>
        <v>886.4</v>
      </c>
      <c r="Z256" s="19">
        <f t="shared" si="111"/>
        <v>695.36</v>
      </c>
      <c r="AA256" s="19">
        <f t="shared" si="107"/>
        <v>1581.76</v>
      </c>
      <c r="AB256" s="72"/>
    </row>
    <row r="257" spans="1:28" ht="10.5" customHeight="1">
      <c r="A257" s="9" t="s">
        <v>428</v>
      </c>
      <c r="B257" s="6" t="s">
        <v>566</v>
      </c>
      <c r="C257" s="6" t="s">
        <v>20</v>
      </c>
      <c r="D257" s="6" t="s">
        <v>567</v>
      </c>
      <c r="E257" s="7" t="s">
        <v>325</v>
      </c>
      <c r="F257" s="19">
        <v>15</v>
      </c>
      <c r="G257" s="19">
        <v>29.73</v>
      </c>
      <c r="H257" s="19">
        <v>20.329999999999998</v>
      </c>
      <c r="I257" s="19">
        <v>50.06</v>
      </c>
      <c r="J257" s="19">
        <v>37.159999999999997</v>
      </c>
      <c r="K257" s="19">
        <v>25.41</v>
      </c>
      <c r="L257" s="19">
        <v>62.58</v>
      </c>
      <c r="M257" s="19">
        <v>557.44000000000005</v>
      </c>
      <c r="N257" s="19">
        <v>381.2</v>
      </c>
      <c r="O257" s="19">
        <v>938.63</v>
      </c>
      <c r="P257" s="19">
        <v>0.01</v>
      </c>
      <c r="Q257" s="85"/>
      <c r="R257" s="94">
        <f>TRUNC(F257*L257,2)</f>
        <v>938.7</v>
      </c>
      <c r="S257" s="19">
        <f>TRUNC($U$6*J257,2)</f>
        <v>2.36</v>
      </c>
      <c r="T257" s="19">
        <f>TRUNC($U$6*K257,2)</f>
        <v>1.61</v>
      </c>
      <c r="U257" s="19">
        <f t="shared" si="108"/>
        <v>3.9699999999999998</v>
      </c>
      <c r="V257" s="19">
        <f>S257+J257</f>
        <v>39.519999999999996</v>
      </c>
      <c r="W257" s="19">
        <f>T257+K257</f>
        <v>27.02</v>
      </c>
      <c r="X257" s="19">
        <f t="shared" si="109"/>
        <v>66.539999999999992</v>
      </c>
      <c r="Y257" s="19">
        <f t="shared" si="110"/>
        <v>592.79999999999995</v>
      </c>
      <c r="Z257" s="19">
        <f t="shared" si="111"/>
        <v>405.3</v>
      </c>
      <c r="AA257" s="19">
        <f t="shared" si="107"/>
        <v>998.09999999999991</v>
      </c>
      <c r="AB257" s="72"/>
    </row>
    <row r="258" spans="1:28" ht="10.5" customHeight="1">
      <c r="A258" s="9" t="s">
        <v>431</v>
      </c>
      <c r="B258" s="6" t="s">
        <v>568</v>
      </c>
      <c r="C258" s="6" t="s">
        <v>20</v>
      </c>
      <c r="D258" s="6" t="s">
        <v>569</v>
      </c>
      <c r="E258" s="7" t="s">
        <v>325</v>
      </c>
      <c r="F258" s="19">
        <v>1</v>
      </c>
      <c r="G258" s="19">
        <v>248.05</v>
      </c>
      <c r="H258" s="19">
        <v>47.28</v>
      </c>
      <c r="I258" s="19">
        <v>295.33</v>
      </c>
      <c r="J258" s="19">
        <v>310.06</v>
      </c>
      <c r="K258" s="19">
        <v>59.1</v>
      </c>
      <c r="L258" s="19">
        <v>369.16</v>
      </c>
      <c r="M258" s="19">
        <v>310.06</v>
      </c>
      <c r="N258" s="19">
        <v>59.1</v>
      </c>
      <c r="O258" s="19">
        <v>369.16</v>
      </c>
      <c r="P258" s="19">
        <v>0</v>
      </c>
      <c r="Q258" s="85"/>
      <c r="R258" s="94">
        <f>TRUNC(F258*L258,2)</f>
        <v>369.16</v>
      </c>
      <c r="S258" s="19">
        <f>TRUNC($U$6*J258,2)</f>
        <v>19.75</v>
      </c>
      <c r="T258" s="19">
        <f>TRUNC($U$6*K258,2)</f>
        <v>3.76</v>
      </c>
      <c r="U258" s="19">
        <f t="shared" si="108"/>
        <v>23.509999999999998</v>
      </c>
      <c r="V258" s="19">
        <f>S258+J258</f>
        <v>329.81</v>
      </c>
      <c r="W258" s="19">
        <f>T258+K258</f>
        <v>62.86</v>
      </c>
      <c r="X258" s="19">
        <f t="shared" si="109"/>
        <v>392.67</v>
      </c>
      <c r="Y258" s="19">
        <f t="shared" si="110"/>
        <v>329.81</v>
      </c>
      <c r="Z258" s="19">
        <f t="shared" si="111"/>
        <v>62.86</v>
      </c>
      <c r="AA258" s="19">
        <f t="shared" si="107"/>
        <v>392.67</v>
      </c>
      <c r="AB258" s="72"/>
    </row>
    <row r="259" spans="1:28" ht="10.5" customHeight="1">
      <c r="A259" s="32" t="s">
        <v>570</v>
      </c>
      <c r="B259" s="5"/>
      <c r="C259" s="5"/>
      <c r="D259" s="32" t="s">
        <v>571</v>
      </c>
      <c r="E259" s="5"/>
      <c r="F259" s="18"/>
      <c r="G259" s="18"/>
      <c r="H259" s="18"/>
      <c r="I259" s="18"/>
      <c r="J259" s="18"/>
      <c r="K259" s="18"/>
      <c r="L259" s="18"/>
      <c r="M259" s="33">
        <v>144794.03</v>
      </c>
      <c r="N259" s="33">
        <v>36132.550000000003</v>
      </c>
      <c r="O259" s="33">
        <v>180926.58</v>
      </c>
      <c r="P259" s="33">
        <v>1.38</v>
      </c>
      <c r="Q259" s="84"/>
      <c r="R259" s="94">
        <f>TRUNC(F259*L259,2)</f>
        <v>0</v>
      </c>
      <c r="S259" s="18"/>
      <c r="T259" s="18"/>
      <c r="U259" s="18"/>
      <c r="V259" s="18"/>
      <c r="W259" s="18"/>
      <c r="X259" s="18"/>
      <c r="Y259" s="18"/>
      <c r="Z259" s="18"/>
      <c r="AA259" s="18"/>
      <c r="AB259" s="72"/>
    </row>
    <row r="260" spans="1:28" ht="10.5" customHeight="1">
      <c r="A260" s="9" t="s">
        <v>18</v>
      </c>
      <c r="B260" s="6" t="s">
        <v>572</v>
      </c>
      <c r="C260" s="6" t="s">
        <v>133</v>
      </c>
      <c r="D260" s="6" t="s">
        <v>573</v>
      </c>
      <c r="E260" s="7" t="s">
        <v>325</v>
      </c>
      <c r="F260" s="19">
        <v>97</v>
      </c>
      <c r="G260" s="19">
        <v>146.69</v>
      </c>
      <c r="H260" s="19">
        <v>47.75</v>
      </c>
      <c r="I260" s="19">
        <v>194.44</v>
      </c>
      <c r="J260" s="19">
        <v>183.36</v>
      </c>
      <c r="K260" s="19">
        <v>59.69</v>
      </c>
      <c r="L260" s="19">
        <v>243.05</v>
      </c>
      <c r="M260" s="19">
        <v>17786.16</v>
      </c>
      <c r="N260" s="19">
        <v>5790.03</v>
      </c>
      <c r="O260" s="19">
        <v>23576.19</v>
      </c>
      <c r="P260" s="19">
        <v>0.18</v>
      </c>
      <c r="Q260" s="85"/>
      <c r="R260" s="94">
        <f>TRUNC(F260*L260,2)</f>
        <v>23575.85</v>
      </c>
      <c r="S260" s="19">
        <f>TRUNC($U$6*J260,2)</f>
        <v>11.68</v>
      </c>
      <c r="T260" s="19">
        <f>TRUNC($U$6*K260,2)</f>
        <v>3.8</v>
      </c>
      <c r="U260" s="19">
        <f t="shared" ref="U260:U286" si="112">S260+T260</f>
        <v>15.48</v>
      </c>
      <c r="V260" s="19">
        <f>S260+J260</f>
        <v>195.04000000000002</v>
      </c>
      <c r="W260" s="19">
        <f>T260+K260</f>
        <v>63.489999999999995</v>
      </c>
      <c r="X260" s="19">
        <f t="shared" ref="X260:X286" si="113">V260+W260</f>
        <v>258.53000000000003</v>
      </c>
      <c r="Y260" s="19">
        <f t="shared" ref="Y260:Y286" si="114">TRUNC(V260*$F260,2)</f>
        <v>18918.88</v>
      </c>
      <c r="Z260" s="19">
        <f t="shared" ref="Z260:Z286" si="115">TRUNC(W260*$F260,2)</f>
        <v>6158.53</v>
      </c>
      <c r="AA260" s="19">
        <f t="shared" si="107"/>
        <v>25077.41</v>
      </c>
      <c r="AB260" s="72"/>
    </row>
    <row r="261" spans="1:28" ht="10.5" customHeight="1">
      <c r="A261" s="9" t="s">
        <v>23</v>
      </c>
      <c r="B261" s="6" t="s">
        <v>574</v>
      </c>
      <c r="C261" s="6" t="s">
        <v>133</v>
      </c>
      <c r="D261" s="6" t="s">
        <v>575</v>
      </c>
      <c r="E261" s="7" t="s">
        <v>325</v>
      </c>
      <c r="F261" s="19">
        <v>66</v>
      </c>
      <c r="G261" s="19">
        <v>177.36</v>
      </c>
      <c r="H261" s="19">
        <v>47.75</v>
      </c>
      <c r="I261" s="19">
        <v>225.11</v>
      </c>
      <c r="J261" s="19">
        <v>221.7</v>
      </c>
      <c r="K261" s="19">
        <v>59.69</v>
      </c>
      <c r="L261" s="19">
        <v>281.39</v>
      </c>
      <c r="M261" s="19">
        <v>14632.2</v>
      </c>
      <c r="N261" s="19">
        <v>3939.61</v>
      </c>
      <c r="O261" s="19">
        <v>18571.810000000001</v>
      </c>
      <c r="P261" s="19">
        <v>0.14000000000000001</v>
      </c>
      <c r="Q261" s="85"/>
      <c r="R261" s="94">
        <f>TRUNC(F261*L261,2)</f>
        <v>18571.740000000002</v>
      </c>
      <c r="S261" s="19">
        <f>TRUNC($U$6*J261,2)</f>
        <v>14.12</v>
      </c>
      <c r="T261" s="19">
        <f>TRUNC($U$6*K261,2)</f>
        <v>3.8</v>
      </c>
      <c r="U261" s="19">
        <f t="shared" si="112"/>
        <v>17.919999999999998</v>
      </c>
      <c r="V261" s="19">
        <f>S261+J261</f>
        <v>235.82</v>
      </c>
      <c r="W261" s="19">
        <f>T261+K261</f>
        <v>63.489999999999995</v>
      </c>
      <c r="X261" s="19">
        <f t="shared" si="113"/>
        <v>299.31</v>
      </c>
      <c r="Y261" s="19">
        <f t="shared" si="114"/>
        <v>15564.12</v>
      </c>
      <c r="Z261" s="19">
        <f t="shared" si="115"/>
        <v>4190.34</v>
      </c>
      <c r="AA261" s="19">
        <f t="shared" si="107"/>
        <v>19754.46</v>
      </c>
      <c r="AB261" s="72"/>
    </row>
    <row r="262" spans="1:28" ht="10.5" customHeight="1">
      <c r="A262" s="9" t="s">
        <v>26</v>
      </c>
      <c r="B262" s="6" t="s">
        <v>576</v>
      </c>
      <c r="C262" s="6" t="s">
        <v>133</v>
      </c>
      <c r="D262" s="6" t="s">
        <v>577</v>
      </c>
      <c r="E262" s="7" t="s">
        <v>325</v>
      </c>
      <c r="F262" s="19">
        <v>426</v>
      </c>
      <c r="G262" s="19">
        <v>135.79</v>
      </c>
      <c r="H262" s="19">
        <v>23.64</v>
      </c>
      <c r="I262" s="19">
        <v>159.43</v>
      </c>
      <c r="J262" s="19">
        <v>169.74</v>
      </c>
      <c r="K262" s="19">
        <v>29.55</v>
      </c>
      <c r="L262" s="19">
        <v>199.29</v>
      </c>
      <c r="M262" s="19">
        <v>72308.179999999993</v>
      </c>
      <c r="N262" s="19">
        <v>12588.3</v>
      </c>
      <c r="O262" s="19">
        <v>84896.48</v>
      </c>
      <c r="P262" s="19">
        <v>0.65</v>
      </c>
      <c r="Q262" s="85"/>
      <c r="R262" s="94">
        <f>TRUNC(F262*L262,2)</f>
        <v>84897.54</v>
      </c>
      <c r="S262" s="19">
        <f>TRUNC($U$6*J262,2)</f>
        <v>10.81</v>
      </c>
      <c r="T262" s="19">
        <f>TRUNC($U$6*K262,2)</f>
        <v>1.88</v>
      </c>
      <c r="U262" s="19">
        <f t="shared" si="112"/>
        <v>12.690000000000001</v>
      </c>
      <c r="V262" s="19">
        <f>S262+J262</f>
        <v>180.55</v>
      </c>
      <c r="W262" s="19">
        <f>T262+K262</f>
        <v>31.43</v>
      </c>
      <c r="X262" s="19">
        <f t="shared" si="113"/>
        <v>211.98000000000002</v>
      </c>
      <c r="Y262" s="19">
        <f t="shared" si="114"/>
        <v>76914.3</v>
      </c>
      <c r="Z262" s="19">
        <f t="shared" si="115"/>
        <v>13389.18</v>
      </c>
      <c r="AA262" s="19">
        <f t="shared" si="107"/>
        <v>90303.48000000001</v>
      </c>
      <c r="AB262" s="72"/>
    </row>
    <row r="263" spans="1:28" ht="10.5" customHeight="1">
      <c r="A263" s="9" t="s">
        <v>29</v>
      </c>
      <c r="B263" s="6" t="s">
        <v>578</v>
      </c>
      <c r="C263" s="6" t="s">
        <v>20</v>
      </c>
      <c r="D263" s="6" t="s">
        <v>579</v>
      </c>
      <c r="E263" s="7" t="s">
        <v>325</v>
      </c>
      <c r="F263" s="19">
        <v>14</v>
      </c>
      <c r="G263" s="19">
        <v>89.54</v>
      </c>
      <c r="H263" s="19">
        <v>19.14</v>
      </c>
      <c r="I263" s="19">
        <v>108.68</v>
      </c>
      <c r="J263" s="19">
        <v>111.93</v>
      </c>
      <c r="K263" s="19">
        <v>23.93</v>
      </c>
      <c r="L263" s="19">
        <v>135.85</v>
      </c>
      <c r="M263" s="19">
        <v>1566.95</v>
      </c>
      <c r="N263" s="19">
        <v>334.95</v>
      </c>
      <c r="O263" s="19">
        <v>1901.9</v>
      </c>
      <c r="P263" s="19">
        <v>0.01</v>
      </c>
      <c r="Q263" s="85"/>
      <c r="R263" s="94">
        <f>TRUNC(F263*L263,2)</f>
        <v>1901.9</v>
      </c>
      <c r="S263" s="19">
        <f>TRUNC($U$6*J263,2)</f>
        <v>7.12</v>
      </c>
      <c r="T263" s="19">
        <f>TRUNC($U$6*K263,2)</f>
        <v>1.52</v>
      </c>
      <c r="U263" s="19">
        <f t="shared" si="112"/>
        <v>8.64</v>
      </c>
      <c r="V263" s="19">
        <f>S263+J263</f>
        <v>119.05000000000001</v>
      </c>
      <c r="W263" s="19">
        <f>T263+K263</f>
        <v>25.45</v>
      </c>
      <c r="X263" s="19">
        <f t="shared" si="113"/>
        <v>144.5</v>
      </c>
      <c r="Y263" s="19">
        <f t="shared" si="114"/>
        <v>1666.7</v>
      </c>
      <c r="Z263" s="19">
        <f t="shared" si="115"/>
        <v>356.3</v>
      </c>
      <c r="AA263" s="19">
        <f t="shared" si="107"/>
        <v>2023</v>
      </c>
      <c r="AB263" s="72"/>
    </row>
    <row r="264" spans="1:28" ht="10.5" customHeight="1">
      <c r="A264" s="9" t="s">
        <v>32</v>
      </c>
      <c r="B264" s="6" t="s">
        <v>578</v>
      </c>
      <c r="C264" s="6" t="s">
        <v>20</v>
      </c>
      <c r="D264" s="6" t="s">
        <v>580</v>
      </c>
      <c r="E264" s="7" t="s">
        <v>325</v>
      </c>
      <c r="F264" s="19">
        <v>18</v>
      </c>
      <c r="G264" s="19">
        <v>89.54</v>
      </c>
      <c r="H264" s="19">
        <v>19.14</v>
      </c>
      <c r="I264" s="19">
        <v>108.68</v>
      </c>
      <c r="J264" s="19">
        <v>111.93</v>
      </c>
      <c r="K264" s="19">
        <v>23.93</v>
      </c>
      <c r="L264" s="19">
        <v>135.85</v>
      </c>
      <c r="M264" s="19">
        <v>2014.65</v>
      </c>
      <c r="N264" s="19">
        <v>430.65</v>
      </c>
      <c r="O264" s="19">
        <v>2445.3000000000002</v>
      </c>
      <c r="P264" s="19">
        <v>0.02</v>
      </c>
      <c r="Q264" s="85"/>
      <c r="R264" s="94">
        <f>TRUNC(F264*L264,2)</f>
        <v>2445.3000000000002</v>
      </c>
      <c r="S264" s="19">
        <f>TRUNC($U$6*J264,2)</f>
        <v>7.12</v>
      </c>
      <c r="T264" s="19">
        <f>TRUNC($U$6*K264,2)</f>
        <v>1.52</v>
      </c>
      <c r="U264" s="19">
        <f t="shared" si="112"/>
        <v>8.64</v>
      </c>
      <c r="V264" s="19">
        <f>S264+J264</f>
        <v>119.05000000000001</v>
      </c>
      <c r="W264" s="19">
        <f>T264+K264</f>
        <v>25.45</v>
      </c>
      <c r="X264" s="19">
        <f t="shared" si="113"/>
        <v>144.5</v>
      </c>
      <c r="Y264" s="19">
        <f t="shared" si="114"/>
        <v>2142.9</v>
      </c>
      <c r="Z264" s="19">
        <f t="shared" si="115"/>
        <v>458.1</v>
      </c>
      <c r="AA264" s="19">
        <f t="shared" si="107"/>
        <v>2601</v>
      </c>
      <c r="AB264" s="72"/>
    </row>
    <row r="265" spans="1:28" ht="10.5" customHeight="1">
      <c r="A265" s="9" t="s">
        <v>55</v>
      </c>
      <c r="B265" s="6" t="s">
        <v>581</v>
      </c>
      <c r="C265" s="6" t="s">
        <v>20</v>
      </c>
      <c r="D265" s="6" t="s">
        <v>582</v>
      </c>
      <c r="E265" s="7" t="s">
        <v>325</v>
      </c>
      <c r="F265" s="19">
        <v>2</v>
      </c>
      <c r="G265" s="19">
        <v>117.74</v>
      </c>
      <c r="H265" s="19">
        <v>35.75</v>
      </c>
      <c r="I265" s="19">
        <v>153.49</v>
      </c>
      <c r="J265" s="19">
        <v>147.18</v>
      </c>
      <c r="K265" s="19">
        <v>44.69</v>
      </c>
      <c r="L265" s="19">
        <v>191.86</v>
      </c>
      <c r="M265" s="19">
        <v>294.35000000000002</v>
      </c>
      <c r="N265" s="19">
        <v>89.38</v>
      </c>
      <c r="O265" s="19">
        <v>383.73</v>
      </c>
      <c r="P265" s="19">
        <v>0</v>
      </c>
      <c r="Q265" s="85"/>
      <c r="R265" s="94">
        <f>TRUNC(F265*L265,2)</f>
        <v>383.72</v>
      </c>
      <c r="S265" s="19">
        <f>TRUNC($U$6*J265,2)</f>
        <v>9.3699999999999992</v>
      </c>
      <c r="T265" s="19">
        <f>TRUNC($U$6*K265,2)</f>
        <v>2.84</v>
      </c>
      <c r="U265" s="19">
        <f t="shared" si="112"/>
        <v>12.209999999999999</v>
      </c>
      <c r="V265" s="19">
        <f>S265+J265</f>
        <v>156.55000000000001</v>
      </c>
      <c r="W265" s="19">
        <f>T265+K265</f>
        <v>47.53</v>
      </c>
      <c r="X265" s="19">
        <f t="shared" si="113"/>
        <v>204.08</v>
      </c>
      <c r="Y265" s="19">
        <f t="shared" si="114"/>
        <v>313.10000000000002</v>
      </c>
      <c r="Z265" s="19">
        <f t="shared" si="115"/>
        <v>95.06</v>
      </c>
      <c r="AA265" s="19">
        <f t="shared" si="107"/>
        <v>408.16</v>
      </c>
      <c r="AB265" s="72"/>
    </row>
    <row r="266" spans="1:28" ht="10.5" customHeight="1">
      <c r="A266" s="9" t="s">
        <v>85</v>
      </c>
      <c r="B266" s="6" t="s">
        <v>583</v>
      </c>
      <c r="C266" s="6" t="s">
        <v>20</v>
      </c>
      <c r="D266" s="6" t="s">
        <v>584</v>
      </c>
      <c r="E266" s="7" t="s">
        <v>325</v>
      </c>
      <c r="F266" s="19">
        <v>300</v>
      </c>
      <c r="G266" s="19">
        <v>14.94</v>
      </c>
      <c r="H266" s="19">
        <v>6.22</v>
      </c>
      <c r="I266" s="19">
        <v>21.16</v>
      </c>
      <c r="J266" s="19">
        <v>18.68</v>
      </c>
      <c r="K266" s="19">
        <v>7.78</v>
      </c>
      <c r="L266" s="19">
        <v>26.45</v>
      </c>
      <c r="M266" s="19">
        <v>5602.5</v>
      </c>
      <c r="N266" s="19">
        <v>2332.5</v>
      </c>
      <c r="O266" s="19">
        <v>7935</v>
      </c>
      <c r="P266" s="19">
        <v>0.06</v>
      </c>
      <c r="Q266" s="85"/>
      <c r="R266" s="94">
        <f>TRUNC(F266*L266,2)</f>
        <v>7935</v>
      </c>
      <c r="S266" s="19">
        <f>TRUNC($U$6*J266,2)</f>
        <v>1.18</v>
      </c>
      <c r="T266" s="19">
        <f>TRUNC($U$6*K266,2)</f>
        <v>0.49</v>
      </c>
      <c r="U266" s="19">
        <f t="shared" si="112"/>
        <v>1.67</v>
      </c>
      <c r="V266" s="19">
        <f>S266+J266</f>
        <v>19.86</v>
      </c>
      <c r="W266" s="19">
        <f>T266+K266</f>
        <v>8.27</v>
      </c>
      <c r="X266" s="19">
        <f t="shared" si="113"/>
        <v>28.13</v>
      </c>
      <c r="Y266" s="19">
        <f t="shared" si="114"/>
        <v>5958</v>
      </c>
      <c r="Z266" s="19">
        <f t="shared" si="115"/>
        <v>2481</v>
      </c>
      <c r="AA266" s="19">
        <f t="shared" si="107"/>
        <v>8439</v>
      </c>
      <c r="AB266" s="72"/>
    </row>
    <row r="267" spans="1:28" ht="10.5" customHeight="1">
      <c r="A267" s="9" t="s">
        <v>88</v>
      </c>
      <c r="B267" s="6" t="s">
        <v>585</v>
      </c>
      <c r="C267" s="6" t="s">
        <v>20</v>
      </c>
      <c r="D267" s="6" t="s">
        <v>586</v>
      </c>
      <c r="E267" s="7" t="s">
        <v>325</v>
      </c>
      <c r="F267" s="19">
        <v>76</v>
      </c>
      <c r="G267" s="19">
        <v>21.16</v>
      </c>
      <c r="H267" s="19">
        <v>9.07</v>
      </c>
      <c r="I267" s="19">
        <v>30.23</v>
      </c>
      <c r="J267" s="19">
        <v>26.45</v>
      </c>
      <c r="K267" s="19">
        <v>11.34</v>
      </c>
      <c r="L267" s="19">
        <v>37.79</v>
      </c>
      <c r="M267" s="19">
        <v>2010.3</v>
      </c>
      <c r="N267" s="19">
        <v>861.56</v>
      </c>
      <c r="O267" s="19">
        <v>2871.85</v>
      </c>
      <c r="P267" s="19">
        <v>0.02</v>
      </c>
      <c r="Q267" s="85"/>
      <c r="R267" s="94">
        <f>TRUNC(F267*L267,2)</f>
        <v>2872.04</v>
      </c>
      <c r="S267" s="19">
        <f>TRUNC($U$6*J267,2)</f>
        <v>1.68</v>
      </c>
      <c r="T267" s="19">
        <f>TRUNC($U$6*K267,2)</f>
        <v>0.72</v>
      </c>
      <c r="U267" s="19">
        <f t="shared" si="112"/>
        <v>2.4</v>
      </c>
      <c r="V267" s="19">
        <f>S267+J267</f>
        <v>28.13</v>
      </c>
      <c r="W267" s="19">
        <f>T267+K267</f>
        <v>12.06</v>
      </c>
      <c r="X267" s="19">
        <f t="shared" si="113"/>
        <v>40.19</v>
      </c>
      <c r="Y267" s="19">
        <f t="shared" si="114"/>
        <v>2137.88</v>
      </c>
      <c r="Z267" s="19">
        <f t="shared" si="115"/>
        <v>916.56</v>
      </c>
      <c r="AA267" s="19">
        <f t="shared" si="107"/>
        <v>3054.44</v>
      </c>
      <c r="AB267" s="72"/>
    </row>
    <row r="268" spans="1:28" ht="10.5" customHeight="1">
      <c r="A268" s="9" t="s">
        <v>91</v>
      </c>
      <c r="B268" s="6" t="s">
        <v>587</v>
      </c>
      <c r="C268" s="6" t="s">
        <v>20</v>
      </c>
      <c r="D268" s="6" t="s">
        <v>588</v>
      </c>
      <c r="E268" s="7" t="s">
        <v>325</v>
      </c>
      <c r="F268" s="19">
        <v>4</v>
      </c>
      <c r="G268" s="19">
        <v>32.42</v>
      </c>
      <c r="H268" s="19">
        <v>13.89</v>
      </c>
      <c r="I268" s="19">
        <v>46.31</v>
      </c>
      <c r="J268" s="19">
        <v>40.520000000000003</v>
      </c>
      <c r="K268" s="19">
        <v>17.37</v>
      </c>
      <c r="L268" s="19">
        <v>57.89</v>
      </c>
      <c r="M268" s="19">
        <v>162.09</v>
      </c>
      <c r="N268" s="19">
        <v>69.47</v>
      </c>
      <c r="O268" s="19">
        <v>231.55</v>
      </c>
      <c r="P268" s="19">
        <v>0</v>
      </c>
      <c r="Q268" s="85"/>
      <c r="R268" s="94">
        <f>TRUNC(F268*L268,2)</f>
        <v>231.56</v>
      </c>
      <c r="S268" s="19">
        <f>TRUNC($U$6*J268,2)</f>
        <v>2.58</v>
      </c>
      <c r="T268" s="19">
        <f>TRUNC($U$6*K268,2)</f>
        <v>1.1000000000000001</v>
      </c>
      <c r="U268" s="19">
        <f t="shared" si="112"/>
        <v>3.68</v>
      </c>
      <c r="V268" s="19">
        <f>S268+J268</f>
        <v>43.1</v>
      </c>
      <c r="W268" s="19">
        <f>T268+K268</f>
        <v>18.470000000000002</v>
      </c>
      <c r="X268" s="19">
        <f t="shared" si="113"/>
        <v>61.570000000000007</v>
      </c>
      <c r="Y268" s="19">
        <f t="shared" si="114"/>
        <v>172.4</v>
      </c>
      <c r="Z268" s="19">
        <f t="shared" si="115"/>
        <v>73.88</v>
      </c>
      <c r="AA268" s="19">
        <f t="shared" ref="AA268:AA331" si="116">Y268+Z268</f>
        <v>246.28</v>
      </c>
      <c r="AB268" s="72"/>
    </row>
    <row r="269" spans="1:28" ht="10.5" customHeight="1">
      <c r="A269" s="9" t="s">
        <v>94</v>
      </c>
      <c r="B269" s="6" t="s">
        <v>589</v>
      </c>
      <c r="C269" s="6" t="s">
        <v>20</v>
      </c>
      <c r="D269" s="6" t="s">
        <v>590</v>
      </c>
      <c r="E269" s="7" t="s">
        <v>325</v>
      </c>
      <c r="F269" s="19">
        <v>4</v>
      </c>
      <c r="G269" s="19">
        <v>43.69</v>
      </c>
      <c r="H269" s="19">
        <v>18.72</v>
      </c>
      <c r="I269" s="19">
        <v>62.41</v>
      </c>
      <c r="J269" s="19">
        <v>54.61</v>
      </c>
      <c r="K269" s="19">
        <v>23.4</v>
      </c>
      <c r="L269" s="19">
        <v>78.010000000000005</v>
      </c>
      <c r="M269" s="19">
        <v>218.44</v>
      </c>
      <c r="N269" s="19">
        <v>93.62</v>
      </c>
      <c r="O269" s="19">
        <v>312.05</v>
      </c>
      <c r="P269" s="19">
        <v>0</v>
      </c>
      <c r="Q269" s="85"/>
      <c r="R269" s="94">
        <f>TRUNC(F269*L269,2)</f>
        <v>312.04000000000002</v>
      </c>
      <c r="S269" s="19">
        <f>TRUNC($U$6*J269,2)</f>
        <v>3.47</v>
      </c>
      <c r="T269" s="19">
        <f>TRUNC($U$6*K269,2)</f>
        <v>1.49</v>
      </c>
      <c r="U269" s="19">
        <f t="shared" si="112"/>
        <v>4.96</v>
      </c>
      <c r="V269" s="19">
        <f>S269+J269</f>
        <v>58.08</v>
      </c>
      <c r="W269" s="19">
        <f>T269+K269</f>
        <v>24.889999999999997</v>
      </c>
      <c r="X269" s="19">
        <f t="shared" si="113"/>
        <v>82.97</v>
      </c>
      <c r="Y269" s="19">
        <f t="shared" si="114"/>
        <v>232.32</v>
      </c>
      <c r="Z269" s="19">
        <f t="shared" si="115"/>
        <v>99.56</v>
      </c>
      <c r="AA269" s="19">
        <f t="shared" si="116"/>
        <v>331.88</v>
      </c>
      <c r="AB269" s="72"/>
    </row>
    <row r="270" spans="1:28" ht="10.5" customHeight="1">
      <c r="A270" s="9" t="s">
        <v>97</v>
      </c>
      <c r="B270" s="6" t="s">
        <v>591</v>
      </c>
      <c r="C270" s="6" t="s">
        <v>20</v>
      </c>
      <c r="D270" s="6" t="s">
        <v>592</v>
      </c>
      <c r="E270" s="7" t="s">
        <v>325</v>
      </c>
      <c r="F270" s="19">
        <v>4</v>
      </c>
      <c r="G270" s="19">
        <v>36.9</v>
      </c>
      <c r="H270" s="19">
        <v>15.82</v>
      </c>
      <c r="I270" s="19">
        <v>52.72</v>
      </c>
      <c r="J270" s="19">
        <v>46.13</v>
      </c>
      <c r="K270" s="19">
        <v>19.77</v>
      </c>
      <c r="L270" s="19">
        <v>65.900000000000006</v>
      </c>
      <c r="M270" s="19">
        <v>184.52</v>
      </c>
      <c r="N270" s="19">
        <v>79.08</v>
      </c>
      <c r="O270" s="19">
        <v>263.60000000000002</v>
      </c>
      <c r="P270" s="19">
        <v>0</v>
      </c>
      <c r="Q270" s="85"/>
      <c r="R270" s="94">
        <f>TRUNC(F270*L270,2)</f>
        <v>263.60000000000002</v>
      </c>
      <c r="S270" s="19">
        <f>TRUNC($U$6*J270,2)</f>
        <v>2.93</v>
      </c>
      <c r="T270" s="19">
        <f>TRUNC($U$6*K270,2)</f>
        <v>1.25</v>
      </c>
      <c r="U270" s="19">
        <f t="shared" si="112"/>
        <v>4.18</v>
      </c>
      <c r="V270" s="19">
        <f>S270+J270</f>
        <v>49.06</v>
      </c>
      <c r="W270" s="19">
        <f>T270+K270</f>
        <v>21.02</v>
      </c>
      <c r="X270" s="19">
        <f t="shared" si="113"/>
        <v>70.08</v>
      </c>
      <c r="Y270" s="19">
        <f t="shared" si="114"/>
        <v>196.24</v>
      </c>
      <c r="Z270" s="19">
        <f t="shared" si="115"/>
        <v>84.08</v>
      </c>
      <c r="AA270" s="19">
        <f t="shared" si="116"/>
        <v>280.32</v>
      </c>
      <c r="AB270" s="72"/>
    </row>
    <row r="271" spans="1:28" ht="10.5" customHeight="1">
      <c r="A271" s="9" t="s">
        <v>100</v>
      </c>
      <c r="B271" s="6" t="s">
        <v>589</v>
      </c>
      <c r="C271" s="6" t="s">
        <v>20</v>
      </c>
      <c r="D271" s="6" t="s">
        <v>593</v>
      </c>
      <c r="E271" s="7" t="s">
        <v>325</v>
      </c>
      <c r="F271" s="19">
        <v>2</v>
      </c>
      <c r="G271" s="19">
        <v>43.69</v>
      </c>
      <c r="H271" s="19">
        <v>18.72</v>
      </c>
      <c r="I271" s="19">
        <v>62.41</v>
      </c>
      <c r="J271" s="19">
        <v>54.61</v>
      </c>
      <c r="K271" s="19">
        <v>23.4</v>
      </c>
      <c r="L271" s="19">
        <v>78.010000000000005</v>
      </c>
      <c r="M271" s="19">
        <v>109.22</v>
      </c>
      <c r="N271" s="19">
        <v>46.81</v>
      </c>
      <c r="O271" s="19">
        <v>156.03</v>
      </c>
      <c r="P271" s="19">
        <v>0</v>
      </c>
      <c r="Q271" s="85"/>
      <c r="R271" s="94">
        <f>TRUNC(F271*L271,2)</f>
        <v>156.02000000000001</v>
      </c>
      <c r="S271" s="19">
        <f>TRUNC($U$6*J271,2)</f>
        <v>3.47</v>
      </c>
      <c r="T271" s="19">
        <f>TRUNC($U$6*K271,2)</f>
        <v>1.49</v>
      </c>
      <c r="U271" s="19">
        <f t="shared" si="112"/>
        <v>4.96</v>
      </c>
      <c r="V271" s="19">
        <f>S271+J271</f>
        <v>58.08</v>
      </c>
      <c r="W271" s="19">
        <f>T271+K271</f>
        <v>24.889999999999997</v>
      </c>
      <c r="X271" s="19">
        <f t="shared" si="113"/>
        <v>82.97</v>
      </c>
      <c r="Y271" s="19">
        <f t="shared" si="114"/>
        <v>116.16</v>
      </c>
      <c r="Z271" s="19">
        <f t="shared" si="115"/>
        <v>49.78</v>
      </c>
      <c r="AA271" s="19">
        <f t="shared" si="116"/>
        <v>165.94</v>
      </c>
      <c r="AB271" s="72"/>
    </row>
    <row r="272" spans="1:28" ht="12.75" customHeight="1">
      <c r="A272" s="9" t="s">
        <v>103</v>
      </c>
      <c r="B272" s="6" t="s">
        <v>594</v>
      </c>
      <c r="C272" s="6" t="s">
        <v>20</v>
      </c>
      <c r="D272" s="10" t="s">
        <v>595</v>
      </c>
      <c r="E272" s="13" t="s">
        <v>358</v>
      </c>
      <c r="F272" s="22">
        <v>5</v>
      </c>
      <c r="G272" s="19">
        <v>45.01</v>
      </c>
      <c r="H272" s="19">
        <v>14.3</v>
      </c>
      <c r="I272" s="19">
        <v>59.31</v>
      </c>
      <c r="J272" s="19">
        <v>56.26</v>
      </c>
      <c r="K272" s="19">
        <v>17.88</v>
      </c>
      <c r="L272" s="19">
        <v>74.14</v>
      </c>
      <c r="M272" s="19">
        <v>281.31</v>
      </c>
      <c r="N272" s="19">
        <v>89.38</v>
      </c>
      <c r="O272" s="19">
        <v>370.69</v>
      </c>
      <c r="P272" s="19">
        <v>0</v>
      </c>
      <c r="Q272" s="85"/>
      <c r="R272" s="94">
        <f>TRUNC(F272*L272,2)</f>
        <v>370.7</v>
      </c>
      <c r="S272" s="19">
        <f>TRUNC($U$6*J272,2)</f>
        <v>3.58</v>
      </c>
      <c r="T272" s="19">
        <f>TRUNC($U$6*K272,2)</f>
        <v>1.1299999999999999</v>
      </c>
      <c r="U272" s="19">
        <f t="shared" si="112"/>
        <v>4.71</v>
      </c>
      <c r="V272" s="19">
        <f>S272+J272</f>
        <v>59.839999999999996</v>
      </c>
      <c r="W272" s="19">
        <f>T272+K272</f>
        <v>19.009999999999998</v>
      </c>
      <c r="X272" s="19">
        <f t="shared" si="113"/>
        <v>78.849999999999994</v>
      </c>
      <c r="Y272" s="19">
        <f t="shared" si="114"/>
        <v>299.2</v>
      </c>
      <c r="Z272" s="19">
        <f t="shared" si="115"/>
        <v>95.05</v>
      </c>
      <c r="AA272" s="19">
        <f t="shared" si="116"/>
        <v>394.25</v>
      </c>
      <c r="AB272" s="72"/>
    </row>
    <row r="273" spans="1:28" ht="13.5" customHeight="1">
      <c r="A273" s="9" t="s">
        <v>107</v>
      </c>
      <c r="B273" s="2" t="s">
        <v>596</v>
      </c>
      <c r="C273" s="6" t="s">
        <v>20</v>
      </c>
      <c r="D273" s="10" t="s">
        <v>597</v>
      </c>
      <c r="E273" s="13" t="s">
        <v>358</v>
      </c>
      <c r="F273" s="22">
        <v>2</v>
      </c>
      <c r="G273" s="19">
        <v>53.63</v>
      </c>
      <c r="H273" s="19">
        <v>22.98</v>
      </c>
      <c r="I273" s="19">
        <v>76.61</v>
      </c>
      <c r="J273" s="19">
        <v>67.03</v>
      </c>
      <c r="K273" s="19">
        <v>28.73</v>
      </c>
      <c r="L273" s="19">
        <v>95.76</v>
      </c>
      <c r="M273" s="19">
        <v>134.07</v>
      </c>
      <c r="N273" s="19">
        <v>57.46</v>
      </c>
      <c r="O273" s="19">
        <v>191.53</v>
      </c>
      <c r="P273" s="19">
        <v>0</v>
      </c>
      <c r="Q273" s="85"/>
      <c r="R273" s="94">
        <f>TRUNC(F273*L273,2)</f>
        <v>191.52</v>
      </c>
      <c r="S273" s="19">
        <f>TRUNC($U$6*J273,2)</f>
        <v>4.26</v>
      </c>
      <c r="T273" s="19">
        <f>TRUNC($U$6*K273,2)</f>
        <v>1.83</v>
      </c>
      <c r="U273" s="19">
        <f t="shared" si="112"/>
        <v>6.09</v>
      </c>
      <c r="V273" s="19">
        <f>S273+J273</f>
        <v>71.290000000000006</v>
      </c>
      <c r="W273" s="19">
        <f>T273+K273</f>
        <v>30.560000000000002</v>
      </c>
      <c r="X273" s="19">
        <f t="shared" si="113"/>
        <v>101.85000000000001</v>
      </c>
      <c r="Y273" s="19">
        <f t="shared" si="114"/>
        <v>142.58000000000001</v>
      </c>
      <c r="Z273" s="19">
        <f t="shared" si="115"/>
        <v>61.12</v>
      </c>
      <c r="AA273" s="19">
        <f t="shared" si="116"/>
        <v>203.70000000000002</v>
      </c>
      <c r="AB273" s="72"/>
    </row>
    <row r="274" spans="1:28" ht="13.5" customHeight="1">
      <c r="A274" s="9" t="s">
        <v>110</v>
      </c>
      <c r="B274" s="2" t="s">
        <v>598</v>
      </c>
      <c r="C274" s="6" t="s">
        <v>20</v>
      </c>
      <c r="D274" s="10" t="s">
        <v>599</v>
      </c>
      <c r="E274" s="13" t="s">
        <v>358</v>
      </c>
      <c r="F274" s="22">
        <v>48</v>
      </c>
      <c r="G274" s="19">
        <v>97.2</v>
      </c>
      <c r="H274" s="19">
        <v>34.49</v>
      </c>
      <c r="I274" s="19">
        <v>131.69</v>
      </c>
      <c r="J274" s="19">
        <v>121.5</v>
      </c>
      <c r="K274" s="19">
        <v>43.11</v>
      </c>
      <c r="L274" s="19">
        <v>164.61</v>
      </c>
      <c r="M274" s="19">
        <v>5832</v>
      </c>
      <c r="N274" s="19">
        <v>2069.4</v>
      </c>
      <c r="O274" s="19">
        <v>7901.4</v>
      </c>
      <c r="P274" s="19">
        <v>0.06</v>
      </c>
      <c r="Q274" s="85"/>
      <c r="R274" s="94">
        <f>TRUNC(F274*L274,2)</f>
        <v>7901.28</v>
      </c>
      <c r="S274" s="19">
        <f>TRUNC($U$6*J274,2)</f>
        <v>7.73</v>
      </c>
      <c r="T274" s="19">
        <f>TRUNC($U$6*K274,2)</f>
        <v>2.74</v>
      </c>
      <c r="U274" s="19">
        <f t="shared" si="112"/>
        <v>10.47</v>
      </c>
      <c r="V274" s="19">
        <f>S274+J274</f>
        <v>129.22999999999999</v>
      </c>
      <c r="W274" s="19">
        <f>T274+K274</f>
        <v>45.85</v>
      </c>
      <c r="X274" s="19">
        <f t="shared" si="113"/>
        <v>175.07999999999998</v>
      </c>
      <c r="Y274" s="19">
        <f t="shared" si="114"/>
        <v>6203.04</v>
      </c>
      <c r="Z274" s="19">
        <f t="shared" si="115"/>
        <v>2200.8000000000002</v>
      </c>
      <c r="AA274" s="19">
        <f t="shared" si="116"/>
        <v>8403.84</v>
      </c>
      <c r="AB274" s="72"/>
    </row>
    <row r="275" spans="1:28" ht="10.5" customHeight="1">
      <c r="A275" s="9" t="s">
        <v>113</v>
      </c>
      <c r="B275" s="6" t="s">
        <v>600</v>
      </c>
      <c r="C275" s="6" t="s">
        <v>20</v>
      </c>
      <c r="D275" s="6" t="s">
        <v>601</v>
      </c>
      <c r="E275" s="7" t="s">
        <v>325</v>
      </c>
      <c r="F275" s="19">
        <v>2</v>
      </c>
      <c r="G275" s="19">
        <v>90.84</v>
      </c>
      <c r="H275" s="19">
        <v>29.6</v>
      </c>
      <c r="I275" s="19">
        <v>120.44</v>
      </c>
      <c r="J275" s="19">
        <v>113.55</v>
      </c>
      <c r="K275" s="19">
        <v>37</v>
      </c>
      <c r="L275" s="19">
        <v>150.55000000000001</v>
      </c>
      <c r="M275" s="19">
        <v>227.1</v>
      </c>
      <c r="N275" s="19">
        <v>73.989999999999995</v>
      </c>
      <c r="O275" s="19">
        <v>301.08999999999997</v>
      </c>
      <c r="P275" s="19">
        <v>0</v>
      </c>
      <c r="Q275" s="85"/>
      <c r="R275" s="94">
        <f>TRUNC(F275*L275,2)</f>
        <v>301.10000000000002</v>
      </c>
      <c r="S275" s="19">
        <f>TRUNC($U$6*J275,2)</f>
        <v>7.23</v>
      </c>
      <c r="T275" s="19">
        <f>TRUNC($U$6*K275,2)</f>
        <v>2.35</v>
      </c>
      <c r="U275" s="19">
        <f t="shared" si="112"/>
        <v>9.58</v>
      </c>
      <c r="V275" s="19">
        <f>S275+J275</f>
        <v>120.78</v>
      </c>
      <c r="W275" s="19">
        <f>T275+K275</f>
        <v>39.35</v>
      </c>
      <c r="X275" s="19">
        <f t="shared" si="113"/>
        <v>160.13</v>
      </c>
      <c r="Y275" s="19">
        <f t="shared" si="114"/>
        <v>241.56</v>
      </c>
      <c r="Z275" s="19">
        <f t="shared" si="115"/>
        <v>78.7</v>
      </c>
      <c r="AA275" s="19">
        <f t="shared" si="116"/>
        <v>320.26</v>
      </c>
      <c r="AB275" s="72"/>
    </row>
    <row r="276" spans="1:28" ht="12.75" customHeight="1">
      <c r="A276" s="9" t="s">
        <v>116</v>
      </c>
      <c r="B276" s="6" t="s">
        <v>602</v>
      </c>
      <c r="C276" s="6" t="s">
        <v>20</v>
      </c>
      <c r="D276" s="10" t="s">
        <v>603</v>
      </c>
      <c r="E276" s="13" t="s">
        <v>358</v>
      </c>
      <c r="F276" s="22">
        <v>2</v>
      </c>
      <c r="G276" s="19">
        <v>3085.03</v>
      </c>
      <c r="H276" s="19">
        <v>151.30000000000001</v>
      </c>
      <c r="I276" s="19">
        <v>3236.33</v>
      </c>
      <c r="J276" s="19">
        <v>3856.29</v>
      </c>
      <c r="K276" s="19">
        <v>189.12</v>
      </c>
      <c r="L276" s="19">
        <v>4045.41</v>
      </c>
      <c r="M276" s="19">
        <v>7712.58</v>
      </c>
      <c r="N276" s="19">
        <v>378.24</v>
      </c>
      <c r="O276" s="19">
        <v>8090.82</v>
      </c>
      <c r="P276" s="19">
        <v>0.06</v>
      </c>
      <c r="Q276" s="85"/>
      <c r="R276" s="94">
        <f>TRUNC(F276*L276,2)</f>
        <v>8090.82</v>
      </c>
      <c r="S276" s="19">
        <f>TRUNC($U$6*J276,2)</f>
        <v>245.64</v>
      </c>
      <c r="T276" s="19">
        <f>TRUNC($U$6*K276,2)</f>
        <v>12.04</v>
      </c>
      <c r="U276" s="19">
        <f t="shared" si="112"/>
        <v>257.68</v>
      </c>
      <c r="V276" s="19">
        <f>S276+J276</f>
        <v>4101.93</v>
      </c>
      <c r="W276" s="19">
        <f>T276+K276</f>
        <v>201.16</v>
      </c>
      <c r="X276" s="19">
        <f t="shared" si="113"/>
        <v>4303.09</v>
      </c>
      <c r="Y276" s="19">
        <f t="shared" si="114"/>
        <v>8203.86</v>
      </c>
      <c r="Z276" s="19">
        <f t="shared" si="115"/>
        <v>402.32</v>
      </c>
      <c r="AA276" s="19">
        <f t="shared" si="116"/>
        <v>8606.18</v>
      </c>
      <c r="AB276" s="72"/>
    </row>
    <row r="277" spans="1:28" ht="13.5" customHeight="1">
      <c r="A277" s="9" t="s">
        <v>359</v>
      </c>
      <c r="B277" s="6" t="s">
        <v>604</v>
      </c>
      <c r="C277" s="6" t="s">
        <v>20</v>
      </c>
      <c r="D277" s="2" t="s">
        <v>605</v>
      </c>
      <c r="E277" s="13" t="s">
        <v>358</v>
      </c>
      <c r="F277" s="19">
        <v>145</v>
      </c>
      <c r="G277" s="19">
        <v>22.75</v>
      </c>
      <c r="H277" s="19">
        <v>15.17</v>
      </c>
      <c r="I277" s="19">
        <v>37.92</v>
      </c>
      <c r="J277" s="19">
        <v>28.44</v>
      </c>
      <c r="K277" s="19">
        <v>18.96</v>
      </c>
      <c r="L277" s="19">
        <v>47.4</v>
      </c>
      <c r="M277" s="19">
        <v>4123.8</v>
      </c>
      <c r="N277" s="19">
        <v>2749.2</v>
      </c>
      <c r="O277" s="19">
        <v>6873</v>
      </c>
      <c r="P277" s="19">
        <v>0.05</v>
      </c>
      <c r="Q277" s="85"/>
      <c r="R277" s="94">
        <f>TRUNC(F277*L277,2)</f>
        <v>6873</v>
      </c>
      <c r="S277" s="19">
        <f>TRUNC($U$6*J277,2)</f>
        <v>1.81</v>
      </c>
      <c r="T277" s="19">
        <f>TRUNC($U$6*K277,2)</f>
        <v>1.2</v>
      </c>
      <c r="U277" s="19">
        <f t="shared" si="112"/>
        <v>3.01</v>
      </c>
      <c r="V277" s="19">
        <f>S277+J277</f>
        <v>30.25</v>
      </c>
      <c r="W277" s="19">
        <f>T277+K277</f>
        <v>20.16</v>
      </c>
      <c r="X277" s="19">
        <f t="shared" si="113"/>
        <v>50.41</v>
      </c>
      <c r="Y277" s="19">
        <f t="shared" si="114"/>
        <v>4386.25</v>
      </c>
      <c r="Z277" s="19">
        <f t="shared" si="115"/>
        <v>2923.2</v>
      </c>
      <c r="AA277" s="19">
        <f t="shared" si="116"/>
        <v>7309.45</v>
      </c>
      <c r="AB277" s="72"/>
    </row>
    <row r="278" spans="1:28" ht="13.5" customHeight="1">
      <c r="A278" s="9" t="s">
        <v>362</v>
      </c>
      <c r="B278" s="2" t="s">
        <v>606</v>
      </c>
      <c r="C278" s="6" t="s">
        <v>20</v>
      </c>
      <c r="D278" s="2" t="s">
        <v>607</v>
      </c>
      <c r="E278" s="13" t="s">
        <v>358</v>
      </c>
      <c r="F278" s="19">
        <v>55</v>
      </c>
      <c r="G278" s="19">
        <v>47.75</v>
      </c>
      <c r="H278" s="19">
        <v>20.47</v>
      </c>
      <c r="I278" s="19">
        <v>68.22</v>
      </c>
      <c r="J278" s="19">
        <v>59.69</v>
      </c>
      <c r="K278" s="19">
        <v>25.58</v>
      </c>
      <c r="L278" s="19">
        <v>85.28</v>
      </c>
      <c r="M278" s="19">
        <v>3283.09</v>
      </c>
      <c r="N278" s="19">
        <v>1407.04</v>
      </c>
      <c r="O278" s="19">
        <v>4690.13</v>
      </c>
      <c r="P278" s="19">
        <v>0.04</v>
      </c>
      <c r="Q278" s="85"/>
      <c r="R278" s="94">
        <f>TRUNC(F278*L278,2)</f>
        <v>4690.3999999999996</v>
      </c>
      <c r="S278" s="19">
        <f>TRUNC($U$6*J278,2)</f>
        <v>3.8</v>
      </c>
      <c r="T278" s="19">
        <f>TRUNC($U$6*K278,2)</f>
        <v>1.62</v>
      </c>
      <c r="U278" s="19">
        <f t="shared" si="112"/>
        <v>5.42</v>
      </c>
      <c r="V278" s="19">
        <f>S278+J278</f>
        <v>63.489999999999995</v>
      </c>
      <c r="W278" s="19">
        <f>T278+K278</f>
        <v>27.2</v>
      </c>
      <c r="X278" s="19">
        <f t="shared" si="113"/>
        <v>90.69</v>
      </c>
      <c r="Y278" s="19">
        <f t="shared" si="114"/>
        <v>3491.95</v>
      </c>
      <c r="Z278" s="19">
        <f t="shared" si="115"/>
        <v>1496</v>
      </c>
      <c r="AA278" s="19">
        <f t="shared" si="116"/>
        <v>4987.95</v>
      </c>
      <c r="AB278" s="72"/>
    </row>
    <row r="279" spans="1:28" ht="13.5" customHeight="1">
      <c r="A279" s="9" t="s">
        <v>365</v>
      </c>
      <c r="B279" s="2" t="s">
        <v>608</v>
      </c>
      <c r="C279" s="6" t="s">
        <v>20</v>
      </c>
      <c r="D279" s="2" t="s">
        <v>609</v>
      </c>
      <c r="E279" s="13" t="s">
        <v>358</v>
      </c>
      <c r="F279" s="19">
        <v>20</v>
      </c>
      <c r="G279" s="19">
        <v>38.65</v>
      </c>
      <c r="H279" s="19">
        <v>16.57</v>
      </c>
      <c r="I279" s="19">
        <v>55.22</v>
      </c>
      <c r="J279" s="19">
        <v>48.32</v>
      </c>
      <c r="K279" s="19">
        <v>20.71</v>
      </c>
      <c r="L279" s="19">
        <v>69.03</v>
      </c>
      <c r="M279" s="19">
        <v>966.35</v>
      </c>
      <c r="N279" s="19">
        <v>414.15</v>
      </c>
      <c r="O279" s="19">
        <v>1380.5</v>
      </c>
      <c r="P279" s="19">
        <v>0.01</v>
      </c>
      <c r="Q279" s="85"/>
      <c r="R279" s="94">
        <f>TRUNC(F279*L279,2)</f>
        <v>1380.6</v>
      </c>
      <c r="S279" s="19">
        <f>TRUNC($U$6*J279,2)</f>
        <v>3.07</v>
      </c>
      <c r="T279" s="19">
        <f>TRUNC($U$6*K279,2)</f>
        <v>1.31</v>
      </c>
      <c r="U279" s="19">
        <f t="shared" si="112"/>
        <v>4.38</v>
      </c>
      <c r="V279" s="19">
        <f>S279+J279</f>
        <v>51.39</v>
      </c>
      <c r="W279" s="19">
        <f>T279+K279</f>
        <v>22.02</v>
      </c>
      <c r="X279" s="19">
        <f t="shared" si="113"/>
        <v>73.41</v>
      </c>
      <c r="Y279" s="19">
        <f t="shared" si="114"/>
        <v>1027.8</v>
      </c>
      <c r="Z279" s="19">
        <f t="shared" si="115"/>
        <v>440.4</v>
      </c>
      <c r="AA279" s="19">
        <f t="shared" si="116"/>
        <v>1468.1999999999998</v>
      </c>
      <c r="AB279" s="72"/>
    </row>
    <row r="280" spans="1:28" ht="13.5" customHeight="1">
      <c r="A280" s="9" t="s">
        <v>368</v>
      </c>
      <c r="B280" s="2" t="s">
        <v>610</v>
      </c>
      <c r="C280" s="6" t="s">
        <v>20</v>
      </c>
      <c r="D280" s="10" t="s">
        <v>611</v>
      </c>
      <c r="E280" s="13" t="s">
        <v>358</v>
      </c>
      <c r="F280" s="19">
        <v>43</v>
      </c>
      <c r="G280" s="19">
        <v>47.75</v>
      </c>
      <c r="H280" s="19">
        <v>20.47</v>
      </c>
      <c r="I280" s="19">
        <v>68.22</v>
      </c>
      <c r="J280" s="19">
        <v>59.69</v>
      </c>
      <c r="K280" s="19">
        <v>25.58</v>
      </c>
      <c r="L280" s="19">
        <v>85.28</v>
      </c>
      <c r="M280" s="19">
        <v>2566.7800000000002</v>
      </c>
      <c r="N280" s="19">
        <v>1100.05</v>
      </c>
      <c r="O280" s="19">
        <v>3666.83</v>
      </c>
      <c r="P280" s="19">
        <v>0.03</v>
      </c>
      <c r="Q280" s="85"/>
      <c r="R280" s="94">
        <f>TRUNC(F280*L280,2)</f>
        <v>3667.04</v>
      </c>
      <c r="S280" s="19">
        <f>TRUNC($U$6*J280,2)</f>
        <v>3.8</v>
      </c>
      <c r="T280" s="19">
        <f>TRUNC($U$6*K280,2)</f>
        <v>1.62</v>
      </c>
      <c r="U280" s="19">
        <f t="shared" si="112"/>
        <v>5.42</v>
      </c>
      <c r="V280" s="19">
        <f>S280+J280</f>
        <v>63.489999999999995</v>
      </c>
      <c r="W280" s="19">
        <f>T280+K280</f>
        <v>27.2</v>
      </c>
      <c r="X280" s="19">
        <f t="shared" si="113"/>
        <v>90.69</v>
      </c>
      <c r="Y280" s="19">
        <f t="shared" si="114"/>
        <v>2730.07</v>
      </c>
      <c r="Z280" s="19">
        <f t="shared" si="115"/>
        <v>1169.5999999999999</v>
      </c>
      <c r="AA280" s="19">
        <f t="shared" si="116"/>
        <v>3899.67</v>
      </c>
      <c r="AB280" s="72"/>
    </row>
    <row r="281" spans="1:28" ht="13.5" customHeight="1">
      <c r="A281" s="9" t="s">
        <v>371</v>
      </c>
      <c r="B281" s="2" t="s">
        <v>612</v>
      </c>
      <c r="C281" s="6" t="s">
        <v>20</v>
      </c>
      <c r="D281" s="2" t="s">
        <v>613</v>
      </c>
      <c r="E281" s="13" t="s">
        <v>358</v>
      </c>
      <c r="F281" s="19">
        <v>5</v>
      </c>
      <c r="G281" s="19">
        <v>55.3</v>
      </c>
      <c r="H281" s="19">
        <v>23.7</v>
      </c>
      <c r="I281" s="19">
        <v>79</v>
      </c>
      <c r="J281" s="19">
        <v>69.13</v>
      </c>
      <c r="K281" s="19">
        <v>29.63</v>
      </c>
      <c r="L281" s="19">
        <v>98.75</v>
      </c>
      <c r="M281" s="19">
        <v>345.63</v>
      </c>
      <c r="N281" s="19">
        <v>148.13</v>
      </c>
      <c r="O281" s="19">
        <v>493.75</v>
      </c>
      <c r="P281" s="19">
        <v>0</v>
      </c>
      <c r="Q281" s="85"/>
      <c r="R281" s="94">
        <f>TRUNC(F281*L281,2)</f>
        <v>493.75</v>
      </c>
      <c r="S281" s="19">
        <f>TRUNC($U$6*J281,2)</f>
        <v>4.4000000000000004</v>
      </c>
      <c r="T281" s="19">
        <f>TRUNC($U$6*K281,2)</f>
        <v>1.88</v>
      </c>
      <c r="U281" s="19">
        <f t="shared" si="112"/>
        <v>6.28</v>
      </c>
      <c r="V281" s="19">
        <f>S281+J281</f>
        <v>73.53</v>
      </c>
      <c r="W281" s="19">
        <f>T281+K281</f>
        <v>31.509999999999998</v>
      </c>
      <c r="X281" s="19">
        <f t="shared" si="113"/>
        <v>105.03999999999999</v>
      </c>
      <c r="Y281" s="19">
        <f t="shared" si="114"/>
        <v>367.65</v>
      </c>
      <c r="Z281" s="19">
        <f t="shared" si="115"/>
        <v>157.55000000000001</v>
      </c>
      <c r="AA281" s="19">
        <f t="shared" si="116"/>
        <v>525.20000000000005</v>
      </c>
      <c r="AB281" s="72"/>
    </row>
    <row r="282" spans="1:28" ht="13.5" customHeight="1">
      <c r="A282" s="9" t="s">
        <v>374</v>
      </c>
      <c r="B282" s="2" t="s">
        <v>614</v>
      </c>
      <c r="C282" s="6" t="s">
        <v>20</v>
      </c>
      <c r="D282" s="2" t="s">
        <v>615</v>
      </c>
      <c r="E282" s="13" t="s">
        <v>358</v>
      </c>
      <c r="F282" s="19">
        <v>6</v>
      </c>
      <c r="G282" s="19">
        <v>33.07</v>
      </c>
      <c r="H282" s="19">
        <v>14.17</v>
      </c>
      <c r="I282" s="19">
        <v>47.24</v>
      </c>
      <c r="J282" s="19">
        <v>41.34</v>
      </c>
      <c r="K282" s="19">
        <v>17.72</v>
      </c>
      <c r="L282" s="19">
        <v>59.05</v>
      </c>
      <c r="M282" s="19">
        <v>248.01</v>
      </c>
      <c r="N282" s="19">
        <v>106.29</v>
      </c>
      <c r="O282" s="19">
        <v>354.3</v>
      </c>
      <c r="P282" s="19">
        <v>0</v>
      </c>
      <c r="Q282" s="85"/>
      <c r="R282" s="94">
        <f>TRUNC(F282*L282,2)</f>
        <v>354.3</v>
      </c>
      <c r="S282" s="19">
        <f>TRUNC($U$6*J282,2)</f>
        <v>2.63</v>
      </c>
      <c r="T282" s="19">
        <f>TRUNC($U$6*K282,2)</f>
        <v>1.1200000000000001</v>
      </c>
      <c r="U282" s="19">
        <f t="shared" si="112"/>
        <v>3.75</v>
      </c>
      <c r="V282" s="19">
        <f>S282+J282</f>
        <v>43.970000000000006</v>
      </c>
      <c r="W282" s="19">
        <f>T282+K282</f>
        <v>18.84</v>
      </c>
      <c r="X282" s="19">
        <f t="shared" si="113"/>
        <v>62.81</v>
      </c>
      <c r="Y282" s="19">
        <f t="shared" si="114"/>
        <v>263.82</v>
      </c>
      <c r="Z282" s="19">
        <f t="shared" si="115"/>
        <v>113.04</v>
      </c>
      <c r="AA282" s="19">
        <f t="shared" si="116"/>
        <v>376.86</v>
      </c>
      <c r="AB282" s="72"/>
    </row>
    <row r="283" spans="1:28" ht="13.5" customHeight="1">
      <c r="A283" s="9" t="s">
        <v>377</v>
      </c>
      <c r="B283" s="2" t="s">
        <v>616</v>
      </c>
      <c r="C283" s="6" t="s">
        <v>20</v>
      </c>
      <c r="D283" s="2" t="s">
        <v>617</v>
      </c>
      <c r="E283" s="13" t="s">
        <v>358</v>
      </c>
      <c r="F283" s="19">
        <v>6</v>
      </c>
      <c r="G283" s="24">
        <v>34.86</v>
      </c>
      <c r="H283" s="24">
        <v>14.94</v>
      </c>
      <c r="I283" s="19">
        <v>49.8</v>
      </c>
      <c r="J283" s="19">
        <v>43.58</v>
      </c>
      <c r="K283" s="19">
        <v>18.68</v>
      </c>
      <c r="L283" s="19">
        <v>62.25</v>
      </c>
      <c r="M283" s="19">
        <v>261.45</v>
      </c>
      <c r="N283" s="19">
        <v>112.05</v>
      </c>
      <c r="O283" s="19">
        <v>373.5</v>
      </c>
      <c r="P283" s="19">
        <v>0</v>
      </c>
      <c r="Q283" s="85"/>
      <c r="R283" s="94">
        <f>TRUNC(F283*L283,2)</f>
        <v>373.5</v>
      </c>
      <c r="S283" s="19">
        <f>TRUNC($U$6*J283,2)</f>
        <v>2.77</v>
      </c>
      <c r="T283" s="19">
        <f>TRUNC($U$6*K283,2)</f>
        <v>1.18</v>
      </c>
      <c r="U283" s="19">
        <f t="shared" si="112"/>
        <v>3.95</v>
      </c>
      <c r="V283" s="19">
        <f>S283+J283</f>
        <v>46.35</v>
      </c>
      <c r="W283" s="19">
        <f>T283+K283</f>
        <v>19.86</v>
      </c>
      <c r="X283" s="19">
        <f t="shared" si="113"/>
        <v>66.210000000000008</v>
      </c>
      <c r="Y283" s="19">
        <f t="shared" si="114"/>
        <v>278.10000000000002</v>
      </c>
      <c r="Z283" s="19">
        <f t="shared" si="115"/>
        <v>119.16</v>
      </c>
      <c r="AA283" s="19">
        <f t="shared" si="116"/>
        <v>397.26</v>
      </c>
      <c r="AB283" s="72"/>
    </row>
    <row r="284" spans="1:28" ht="12.75" customHeight="1">
      <c r="A284" s="45" t="s">
        <v>380</v>
      </c>
      <c r="B284" s="6" t="s">
        <v>618</v>
      </c>
      <c r="C284" s="6" t="s">
        <v>20</v>
      </c>
      <c r="D284" s="10" t="s">
        <v>619</v>
      </c>
      <c r="E284" s="11" t="s">
        <v>358</v>
      </c>
      <c r="F284" s="19">
        <v>20</v>
      </c>
      <c r="G284" s="19">
        <v>53.03</v>
      </c>
      <c r="H284" s="19">
        <v>21.28</v>
      </c>
      <c r="I284" s="19">
        <v>74.31</v>
      </c>
      <c r="J284" s="23">
        <v>66.290000000000006</v>
      </c>
      <c r="K284" s="23">
        <v>26.6</v>
      </c>
      <c r="L284" s="23">
        <v>92.88</v>
      </c>
      <c r="M284" s="23">
        <v>1325.75</v>
      </c>
      <c r="N284" s="23">
        <v>531.9</v>
      </c>
      <c r="O284" s="23">
        <v>1857.65</v>
      </c>
      <c r="P284" s="19">
        <v>0.01</v>
      </c>
      <c r="Q284" s="85"/>
      <c r="R284" s="94">
        <f>TRUNC(F284*L284,2)</f>
        <v>1857.6</v>
      </c>
      <c r="S284" s="19">
        <f>TRUNC($U$6*J284,2)</f>
        <v>4.22</v>
      </c>
      <c r="T284" s="19">
        <f>TRUNC($U$6*K284,2)</f>
        <v>1.69</v>
      </c>
      <c r="U284" s="19">
        <f t="shared" si="112"/>
        <v>5.91</v>
      </c>
      <c r="V284" s="19">
        <f>S284+J284</f>
        <v>70.510000000000005</v>
      </c>
      <c r="W284" s="19">
        <f>T284+K284</f>
        <v>28.290000000000003</v>
      </c>
      <c r="X284" s="19">
        <f t="shared" si="113"/>
        <v>98.800000000000011</v>
      </c>
      <c r="Y284" s="19">
        <f t="shared" si="114"/>
        <v>1410.2</v>
      </c>
      <c r="Z284" s="19">
        <f t="shared" si="115"/>
        <v>565.79999999999995</v>
      </c>
      <c r="AA284" s="19">
        <f t="shared" si="116"/>
        <v>1976</v>
      </c>
      <c r="AB284" s="72"/>
    </row>
    <row r="285" spans="1:28" ht="12.75" customHeight="1">
      <c r="A285" s="9" t="s">
        <v>383</v>
      </c>
      <c r="B285" s="6" t="s">
        <v>618</v>
      </c>
      <c r="C285" s="6" t="s">
        <v>20</v>
      </c>
      <c r="D285" s="10" t="s">
        <v>620</v>
      </c>
      <c r="E285" s="11" t="s">
        <v>358</v>
      </c>
      <c r="F285" s="19">
        <v>3</v>
      </c>
      <c r="G285" s="19">
        <v>53.03</v>
      </c>
      <c r="H285" s="19">
        <v>21.28</v>
      </c>
      <c r="I285" s="19">
        <v>74.31</v>
      </c>
      <c r="J285" s="19">
        <v>66.290000000000006</v>
      </c>
      <c r="K285" s="19">
        <v>26.6</v>
      </c>
      <c r="L285" s="19">
        <v>92.88</v>
      </c>
      <c r="M285" s="19">
        <v>198.86</v>
      </c>
      <c r="N285" s="19">
        <v>79.790000000000006</v>
      </c>
      <c r="O285" s="19">
        <v>278.64999999999998</v>
      </c>
      <c r="P285" s="19">
        <v>0</v>
      </c>
      <c r="Q285" s="85"/>
      <c r="R285" s="94">
        <f>TRUNC(F285*L285,2)</f>
        <v>278.64</v>
      </c>
      <c r="S285" s="19">
        <f>TRUNC($U$6*J285,2)</f>
        <v>4.22</v>
      </c>
      <c r="T285" s="19">
        <f>TRUNC($U$6*K285,2)</f>
        <v>1.69</v>
      </c>
      <c r="U285" s="19">
        <f t="shared" si="112"/>
        <v>5.91</v>
      </c>
      <c r="V285" s="19">
        <f>S285+J285</f>
        <v>70.510000000000005</v>
      </c>
      <c r="W285" s="19">
        <f>T285+K285</f>
        <v>28.290000000000003</v>
      </c>
      <c r="X285" s="19">
        <f t="shared" si="113"/>
        <v>98.800000000000011</v>
      </c>
      <c r="Y285" s="19">
        <f t="shared" si="114"/>
        <v>211.53</v>
      </c>
      <c r="Z285" s="19">
        <f t="shared" si="115"/>
        <v>84.87</v>
      </c>
      <c r="AA285" s="19">
        <f t="shared" si="116"/>
        <v>296.39999999999998</v>
      </c>
      <c r="AB285" s="72"/>
    </row>
    <row r="286" spans="1:28" ht="12.75" customHeight="1">
      <c r="A286" s="9" t="s">
        <v>386</v>
      </c>
      <c r="B286" s="6" t="s">
        <v>618</v>
      </c>
      <c r="C286" s="6" t="s">
        <v>20</v>
      </c>
      <c r="D286" s="10" t="s">
        <v>621</v>
      </c>
      <c r="E286" s="11" t="s">
        <v>358</v>
      </c>
      <c r="F286" s="19">
        <v>6</v>
      </c>
      <c r="G286" s="19">
        <v>53.03</v>
      </c>
      <c r="H286" s="19">
        <v>21.28</v>
      </c>
      <c r="I286" s="19">
        <v>74.31</v>
      </c>
      <c r="J286" s="19">
        <v>66.290000000000006</v>
      </c>
      <c r="K286" s="19">
        <v>26.6</v>
      </c>
      <c r="L286" s="19">
        <v>92.88</v>
      </c>
      <c r="M286" s="19">
        <v>397.73</v>
      </c>
      <c r="N286" s="19">
        <v>159.57</v>
      </c>
      <c r="O286" s="19">
        <v>557.29999999999995</v>
      </c>
      <c r="P286" s="19">
        <v>0</v>
      </c>
      <c r="Q286" s="85"/>
      <c r="R286" s="94">
        <f>TRUNC(F286*L286,2)</f>
        <v>557.28</v>
      </c>
      <c r="S286" s="19">
        <f>TRUNC($U$6*J286,2)</f>
        <v>4.22</v>
      </c>
      <c r="T286" s="19">
        <f>TRUNC($U$6*K286,2)</f>
        <v>1.69</v>
      </c>
      <c r="U286" s="19">
        <f t="shared" si="112"/>
        <v>5.91</v>
      </c>
      <c r="V286" s="19">
        <f>S286+J286</f>
        <v>70.510000000000005</v>
      </c>
      <c r="W286" s="19">
        <f>T286+K286</f>
        <v>28.290000000000003</v>
      </c>
      <c r="X286" s="19">
        <f t="shared" si="113"/>
        <v>98.800000000000011</v>
      </c>
      <c r="Y286" s="19">
        <f t="shared" si="114"/>
        <v>423.06</v>
      </c>
      <c r="Z286" s="19">
        <f t="shared" si="115"/>
        <v>169.74</v>
      </c>
      <c r="AA286" s="19">
        <f t="shared" si="116"/>
        <v>592.79999999999995</v>
      </c>
      <c r="AB286" s="72"/>
    </row>
    <row r="287" spans="1:28" ht="10.5" customHeight="1">
      <c r="A287" s="32" t="s">
        <v>622</v>
      </c>
      <c r="B287" s="5"/>
      <c r="C287" s="5"/>
      <c r="D287" s="32" t="s">
        <v>623</v>
      </c>
      <c r="E287" s="5"/>
      <c r="F287" s="18"/>
      <c r="G287" s="18"/>
      <c r="H287" s="18"/>
      <c r="I287" s="18"/>
      <c r="J287" s="18"/>
      <c r="K287" s="18"/>
      <c r="L287" s="18"/>
      <c r="M287" s="33">
        <v>480356.33</v>
      </c>
      <c r="N287" s="33">
        <v>109081.36</v>
      </c>
      <c r="O287" s="33">
        <v>589437.68999999994</v>
      </c>
      <c r="P287" s="33">
        <v>4.5</v>
      </c>
      <c r="Q287" s="84"/>
      <c r="R287" s="94">
        <f>TRUNC(F287*L287,2)</f>
        <v>0</v>
      </c>
      <c r="S287" s="18"/>
      <c r="T287" s="18"/>
      <c r="U287" s="18"/>
      <c r="V287" s="18"/>
      <c r="W287" s="18"/>
      <c r="X287" s="18"/>
      <c r="Y287" s="18"/>
      <c r="Z287" s="18"/>
      <c r="AA287" s="18"/>
      <c r="AB287" s="72"/>
    </row>
    <row r="288" spans="1:28" ht="10.5" customHeight="1">
      <c r="A288" s="9" t="s">
        <v>18</v>
      </c>
      <c r="B288" s="6" t="s">
        <v>624</v>
      </c>
      <c r="C288" s="6" t="s">
        <v>20</v>
      </c>
      <c r="D288" s="6" t="s">
        <v>625</v>
      </c>
      <c r="E288" s="12" t="s">
        <v>131</v>
      </c>
      <c r="F288" s="19">
        <v>32540</v>
      </c>
      <c r="G288" s="19">
        <v>2.66</v>
      </c>
      <c r="H288" s="19">
        <v>1.36</v>
      </c>
      <c r="I288" s="19">
        <v>3.79</v>
      </c>
      <c r="J288" s="19">
        <v>3.33</v>
      </c>
      <c r="K288" s="19">
        <v>1.7</v>
      </c>
      <c r="L288" s="19">
        <v>5.03</v>
      </c>
      <c r="M288" s="19">
        <v>108195.5</v>
      </c>
      <c r="N288" s="19">
        <v>55318</v>
      </c>
      <c r="O288" s="19">
        <v>163513.5</v>
      </c>
      <c r="P288" s="19">
        <v>1.25</v>
      </c>
      <c r="Q288" s="85"/>
      <c r="R288" s="94">
        <f>TRUNC(F288*L288,2)</f>
        <v>163676.20000000001</v>
      </c>
      <c r="S288" s="19">
        <f>TRUNC($U$6*J288,2)</f>
        <v>0.21</v>
      </c>
      <c r="T288" s="19">
        <f>TRUNC($U$6*K288,2)</f>
        <v>0.1</v>
      </c>
      <c r="U288" s="19">
        <f t="shared" ref="U288:U309" si="117">S288+T288</f>
        <v>0.31</v>
      </c>
      <c r="V288" s="19">
        <f>S288+J288</f>
        <v>3.54</v>
      </c>
      <c r="W288" s="19">
        <f>T288+K288</f>
        <v>1.8</v>
      </c>
      <c r="X288" s="19">
        <f t="shared" ref="X288:X309" si="118">V288+W288</f>
        <v>5.34</v>
      </c>
      <c r="Y288" s="19">
        <f t="shared" ref="Y288:Y309" si="119">TRUNC(V288*$F288,2)</f>
        <v>115191.6</v>
      </c>
      <c r="Z288" s="19">
        <f t="shared" ref="Z288:Z309" si="120">TRUNC(W288*$F288,2)</f>
        <v>58572</v>
      </c>
      <c r="AA288" s="19">
        <f t="shared" si="116"/>
        <v>173763.6</v>
      </c>
      <c r="AB288" s="72"/>
    </row>
    <row r="289" spans="1:28" ht="10.5" customHeight="1">
      <c r="A289" s="9" t="s">
        <v>23</v>
      </c>
      <c r="B289" s="6" t="s">
        <v>626</v>
      </c>
      <c r="C289" s="6" t="s">
        <v>20</v>
      </c>
      <c r="D289" s="6" t="s">
        <v>627</v>
      </c>
      <c r="E289" s="12" t="s">
        <v>131</v>
      </c>
      <c r="F289" s="19">
        <v>3000</v>
      </c>
      <c r="G289" s="19">
        <v>4.37</v>
      </c>
      <c r="H289" s="19">
        <v>1.84</v>
      </c>
      <c r="I289" s="19">
        <v>6.27</v>
      </c>
      <c r="J289" s="19">
        <v>5.46</v>
      </c>
      <c r="K289" s="19">
        <v>2.2999999999999998</v>
      </c>
      <c r="L289" s="19">
        <v>7.76</v>
      </c>
      <c r="M289" s="19">
        <v>16387.5</v>
      </c>
      <c r="N289" s="19">
        <v>6900</v>
      </c>
      <c r="O289" s="19">
        <v>23287.5</v>
      </c>
      <c r="P289" s="19">
        <v>0.18</v>
      </c>
      <c r="Q289" s="85"/>
      <c r="R289" s="94">
        <f>TRUNC(F289*L289,2)</f>
        <v>23280</v>
      </c>
      <c r="S289" s="19">
        <f>TRUNC($U$6*J289,2)</f>
        <v>0.34</v>
      </c>
      <c r="T289" s="19">
        <f>TRUNC($U$6*K289,2)</f>
        <v>0.14000000000000001</v>
      </c>
      <c r="U289" s="19">
        <f t="shared" si="117"/>
        <v>0.48000000000000004</v>
      </c>
      <c r="V289" s="19">
        <f>S289+J289</f>
        <v>5.8</v>
      </c>
      <c r="W289" s="19">
        <f>T289+K289</f>
        <v>2.44</v>
      </c>
      <c r="X289" s="19">
        <f t="shared" si="118"/>
        <v>8.24</v>
      </c>
      <c r="Y289" s="19">
        <f t="shared" si="119"/>
        <v>17400</v>
      </c>
      <c r="Z289" s="19">
        <f t="shared" si="120"/>
        <v>7320</v>
      </c>
      <c r="AA289" s="19">
        <f t="shared" si="116"/>
        <v>24720</v>
      </c>
      <c r="AB289" s="72"/>
    </row>
    <row r="290" spans="1:28" ht="10.5" customHeight="1">
      <c r="A290" s="9" t="s">
        <v>26</v>
      </c>
      <c r="B290" s="6" t="s">
        <v>628</v>
      </c>
      <c r="C290" s="6" t="s">
        <v>20</v>
      </c>
      <c r="D290" s="6" t="s">
        <v>629</v>
      </c>
      <c r="E290" s="12" t="s">
        <v>131</v>
      </c>
      <c r="F290" s="19">
        <v>970</v>
      </c>
      <c r="G290" s="19">
        <v>6.27</v>
      </c>
      <c r="H290" s="19">
        <v>2.4</v>
      </c>
      <c r="I290" s="19">
        <v>8.6300000000000008</v>
      </c>
      <c r="J290" s="19">
        <v>7.84</v>
      </c>
      <c r="K290" s="19">
        <v>3</v>
      </c>
      <c r="L290" s="19">
        <v>10.84</v>
      </c>
      <c r="M290" s="19">
        <v>7602.38</v>
      </c>
      <c r="N290" s="19">
        <v>2910</v>
      </c>
      <c r="O290" s="19">
        <v>10512.38</v>
      </c>
      <c r="P290" s="19">
        <v>0.08</v>
      </c>
      <c r="Q290" s="85"/>
      <c r="R290" s="94">
        <f>TRUNC(F290*L290,2)</f>
        <v>10514.8</v>
      </c>
      <c r="S290" s="19">
        <f>TRUNC($U$6*J290,2)</f>
        <v>0.49</v>
      </c>
      <c r="T290" s="19">
        <f>TRUNC($U$6*K290,2)</f>
        <v>0.19</v>
      </c>
      <c r="U290" s="19">
        <f t="shared" si="117"/>
        <v>0.67999999999999994</v>
      </c>
      <c r="V290" s="19">
        <f>S290+J290</f>
        <v>8.33</v>
      </c>
      <c r="W290" s="19">
        <f>T290+K290</f>
        <v>3.19</v>
      </c>
      <c r="X290" s="19">
        <f t="shared" si="118"/>
        <v>11.52</v>
      </c>
      <c r="Y290" s="19">
        <f t="shared" si="119"/>
        <v>8080.1</v>
      </c>
      <c r="Z290" s="19">
        <f t="shared" si="120"/>
        <v>3094.3</v>
      </c>
      <c r="AA290" s="19">
        <f t="shared" si="116"/>
        <v>11174.400000000001</v>
      </c>
      <c r="AB290" s="72"/>
    </row>
    <row r="291" spans="1:28" ht="10.5" customHeight="1">
      <c r="A291" s="9" t="s">
        <v>29</v>
      </c>
      <c r="B291" s="6" t="s">
        <v>630</v>
      </c>
      <c r="C291" s="6" t="s">
        <v>20</v>
      </c>
      <c r="D291" s="6" t="s">
        <v>631</v>
      </c>
      <c r="E291" s="12" t="s">
        <v>131</v>
      </c>
      <c r="F291" s="19">
        <v>700</v>
      </c>
      <c r="G291" s="19">
        <v>11.96</v>
      </c>
      <c r="H291" s="19">
        <v>3.58</v>
      </c>
      <c r="I291" s="19">
        <v>15.54</v>
      </c>
      <c r="J291" s="19">
        <v>14.95</v>
      </c>
      <c r="K291" s="19">
        <v>4.4800000000000004</v>
      </c>
      <c r="L291" s="19">
        <v>19.43</v>
      </c>
      <c r="M291" s="19">
        <v>10465</v>
      </c>
      <c r="N291" s="19">
        <v>3132.5</v>
      </c>
      <c r="O291" s="19">
        <v>13597.5</v>
      </c>
      <c r="P291" s="19">
        <v>0.1</v>
      </c>
      <c r="Q291" s="85"/>
      <c r="R291" s="94">
        <f>TRUNC(F291*L291,2)</f>
        <v>13601</v>
      </c>
      <c r="S291" s="19">
        <f>TRUNC($U$6*J291,2)</f>
        <v>0.95</v>
      </c>
      <c r="T291" s="19">
        <f>TRUNC($U$6*K291,2)</f>
        <v>0.28000000000000003</v>
      </c>
      <c r="U291" s="19">
        <f t="shared" si="117"/>
        <v>1.23</v>
      </c>
      <c r="V291" s="19">
        <f>S291+J291</f>
        <v>15.899999999999999</v>
      </c>
      <c r="W291" s="19">
        <f>T291+K291</f>
        <v>4.7600000000000007</v>
      </c>
      <c r="X291" s="19">
        <f t="shared" si="118"/>
        <v>20.66</v>
      </c>
      <c r="Y291" s="19">
        <f t="shared" si="119"/>
        <v>11130</v>
      </c>
      <c r="Z291" s="19">
        <f t="shared" si="120"/>
        <v>3332</v>
      </c>
      <c r="AA291" s="19">
        <f t="shared" si="116"/>
        <v>14462</v>
      </c>
      <c r="AB291" s="72"/>
    </row>
    <row r="292" spans="1:28" ht="10.5" customHeight="1">
      <c r="A292" s="9" t="s">
        <v>32</v>
      </c>
      <c r="B292" s="6" t="s">
        <v>632</v>
      </c>
      <c r="C292" s="6" t="s">
        <v>20</v>
      </c>
      <c r="D292" s="6" t="s">
        <v>633</v>
      </c>
      <c r="E292" s="12" t="s">
        <v>131</v>
      </c>
      <c r="F292" s="19">
        <v>550</v>
      </c>
      <c r="G292" s="19">
        <v>17.100000000000001</v>
      </c>
      <c r="H292" s="19">
        <v>5.38</v>
      </c>
      <c r="I292" s="19">
        <v>22.48</v>
      </c>
      <c r="J292" s="19">
        <v>21.38</v>
      </c>
      <c r="K292" s="19">
        <v>6.73</v>
      </c>
      <c r="L292" s="19">
        <v>28.1</v>
      </c>
      <c r="M292" s="19">
        <v>11756.25</v>
      </c>
      <c r="N292" s="19">
        <v>3698.75</v>
      </c>
      <c r="O292" s="19">
        <v>15455</v>
      </c>
      <c r="P292" s="19">
        <v>0.12</v>
      </c>
      <c r="Q292" s="85"/>
      <c r="R292" s="94">
        <f>TRUNC(F292*L292,2)</f>
        <v>15455</v>
      </c>
      <c r="S292" s="19">
        <f>TRUNC($U$6*J292,2)</f>
        <v>1.36</v>
      </c>
      <c r="T292" s="19">
        <f>TRUNC($U$6*K292,2)</f>
        <v>0.42</v>
      </c>
      <c r="U292" s="19">
        <f t="shared" si="117"/>
        <v>1.78</v>
      </c>
      <c r="V292" s="19">
        <f>S292+J292</f>
        <v>22.74</v>
      </c>
      <c r="W292" s="19">
        <f>T292+K292</f>
        <v>7.15</v>
      </c>
      <c r="X292" s="19">
        <f t="shared" si="118"/>
        <v>29.89</v>
      </c>
      <c r="Y292" s="19">
        <f t="shared" si="119"/>
        <v>12507</v>
      </c>
      <c r="Z292" s="19">
        <f t="shared" si="120"/>
        <v>3932.5</v>
      </c>
      <c r="AA292" s="19">
        <f t="shared" si="116"/>
        <v>16439.5</v>
      </c>
      <c r="AB292" s="72"/>
    </row>
    <row r="293" spans="1:28" ht="10.5" customHeight="1">
      <c r="A293" s="9" t="s">
        <v>55</v>
      </c>
      <c r="B293" s="6" t="s">
        <v>634</v>
      </c>
      <c r="C293" s="6" t="s">
        <v>20</v>
      </c>
      <c r="D293" s="6" t="s">
        <v>635</v>
      </c>
      <c r="E293" s="12" t="s">
        <v>131</v>
      </c>
      <c r="F293" s="19">
        <v>550</v>
      </c>
      <c r="G293" s="19">
        <v>22.12</v>
      </c>
      <c r="H293" s="19">
        <v>0.55000000000000004</v>
      </c>
      <c r="I293" s="19">
        <v>22.67</v>
      </c>
      <c r="J293" s="19">
        <v>27.65</v>
      </c>
      <c r="K293" s="19">
        <v>0.69</v>
      </c>
      <c r="L293" s="19">
        <v>28.34</v>
      </c>
      <c r="M293" s="19">
        <v>15207.5</v>
      </c>
      <c r="N293" s="19">
        <v>378.13</v>
      </c>
      <c r="O293" s="19">
        <v>15585.63</v>
      </c>
      <c r="P293" s="19">
        <v>0.12</v>
      </c>
      <c r="Q293" s="85"/>
      <c r="R293" s="94">
        <f>TRUNC(F293*L293,2)</f>
        <v>15587</v>
      </c>
      <c r="S293" s="19">
        <f>TRUNC($U$6*J293,2)</f>
        <v>1.76</v>
      </c>
      <c r="T293" s="19">
        <f>TRUNC($U$6*K293,2)</f>
        <v>0.04</v>
      </c>
      <c r="U293" s="19">
        <f t="shared" si="117"/>
        <v>1.8</v>
      </c>
      <c r="V293" s="19">
        <f>S293+J293</f>
        <v>29.41</v>
      </c>
      <c r="W293" s="19">
        <f>T293+K293</f>
        <v>0.73</v>
      </c>
      <c r="X293" s="19">
        <f t="shared" si="118"/>
        <v>30.14</v>
      </c>
      <c r="Y293" s="19">
        <f t="shared" si="119"/>
        <v>16175.5</v>
      </c>
      <c r="Z293" s="19">
        <f t="shared" si="120"/>
        <v>401.5</v>
      </c>
      <c r="AA293" s="19">
        <f t="shared" si="116"/>
        <v>16577</v>
      </c>
      <c r="AB293" s="72"/>
    </row>
    <row r="294" spans="1:28" ht="10.5" customHeight="1">
      <c r="A294" s="9" t="s">
        <v>85</v>
      </c>
      <c r="B294" s="6" t="s">
        <v>636</v>
      </c>
      <c r="C294" s="6" t="s">
        <v>20</v>
      </c>
      <c r="D294" s="6" t="s">
        <v>637</v>
      </c>
      <c r="E294" s="12" t="s">
        <v>131</v>
      </c>
      <c r="F294" s="19">
        <v>1050</v>
      </c>
      <c r="G294" s="19">
        <v>6.97</v>
      </c>
      <c r="H294" s="19">
        <v>2.4</v>
      </c>
      <c r="I294" s="19">
        <v>9.3699999999999992</v>
      </c>
      <c r="J294" s="19">
        <v>8.7100000000000009</v>
      </c>
      <c r="K294" s="19">
        <v>3</v>
      </c>
      <c r="L294" s="19">
        <v>11.71</v>
      </c>
      <c r="M294" s="19">
        <v>9148.1299999999992</v>
      </c>
      <c r="N294" s="19">
        <v>3150</v>
      </c>
      <c r="O294" s="19">
        <v>12298.13</v>
      </c>
      <c r="P294" s="19">
        <v>0.09</v>
      </c>
      <c r="Q294" s="85"/>
      <c r="R294" s="94">
        <f>TRUNC(F294*L294,2)</f>
        <v>12295.5</v>
      </c>
      <c r="S294" s="19">
        <f>TRUNC($U$6*J294,2)</f>
        <v>0.55000000000000004</v>
      </c>
      <c r="T294" s="19">
        <f>TRUNC($U$6*K294,2)</f>
        <v>0.19</v>
      </c>
      <c r="U294" s="19">
        <f t="shared" si="117"/>
        <v>0.74</v>
      </c>
      <c r="V294" s="19">
        <f>S294+J294</f>
        <v>9.2600000000000016</v>
      </c>
      <c r="W294" s="19">
        <f>T294+K294</f>
        <v>3.19</v>
      </c>
      <c r="X294" s="19">
        <f t="shared" si="118"/>
        <v>12.450000000000001</v>
      </c>
      <c r="Y294" s="19">
        <f t="shared" si="119"/>
        <v>9723</v>
      </c>
      <c r="Z294" s="19">
        <f t="shared" si="120"/>
        <v>3349.5</v>
      </c>
      <c r="AA294" s="19">
        <f t="shared" si="116"/>
        <v>13072.5</v>
      </c>
      <c r="AB294" s="72"/>
    </row>
    <row r="295" spans="1:28" ht="10.5" customHeight="1">
      <c r="A295" s="9" t="s">
        <v>88</v>
      </c>
      <c r="B295" s="6" t="s">
        <v>638</v>
      </c>
      <c r="C295" s="6" t="s">
        <v>20</v>
      </c>
      <c r="D295" s="6" t="s">
        <v>639</v>
      </c>
      <c r="E295" s="12" t="s">
        <v>131</v>
      </c>
      <c r="F295" s="19">
        <v>1850</v>
      </c>
      <c r="G295" s="19">
        <v>11.42</v>
      </c>
      <c r="H295" s="19">
        <v>3.58</v>
      </c>
      <c r="I295" s="19">
        <v>15</v>
      </c>
      <c r="J295" s="19">
        <v>14.28</v>
      </c>
      <c r="K295" s="19">
        <v>4.4800000000000004</v>
      </c>
      <c r="L295" s="19">
        <v>18.75</v>
      </c>
      <c r="M295" s="19">
        <v>26408.75</v>
      </c>
      <c r="N295" s="19">
        <v>8278.75</v>
      </c>
      <c r="O295" s="19">
        <v>34687.5</v>
      </c>
      <c r="P295" s="19">
        <v>0.26</v>
      </c>
      <c r="Q295" s="85"/>
      <c r="R295" s="94">
        <f>TRUNC(F295*L295,2)</f>
        <v>34687.5</v>
      </c>
      <c r="S295" s="19">
        <f>TRUNC($U$6*J295,2)</f>
        <v>0.9</v>
      </c>
      <c r="T295" s="19">
        <f>TRUNC($U$6*K295,2)</f>
        <v>0.28000000000000003</v>
      </c>
      <c r="U295" s="19">
        <f t="shared" si="117"/>
        <v>1.1800000000000002</v>
      </c>
      <c r="V295" s="19">
        <f>S295+J295</f>
        <v>15.18</v>
      </c>
      <c r="W295" s="19">
        <f>T295+K295</f>
        <v>4.7600000000000007</v>
      </c>
      <c r="X295" s="19">
        <f t="shared" si="118"/>
        <v>19.940000000000001</v>
      </c>
      <c r="Y295" s="19">
        <f t="shared" si="119"/>
        <v>28083</v>
      </c>
      <c r="Z295" s="19">
        <f t="shared" si="120"/>
        <v>8806</v>
      </c>
      <c r="AA295" s="19">
        <f t="shared" si="116"/>
        <v>36889</v>
      </c>
      <c r="AB295" s="72"/>
    </row>
    <row r="296" spans="1:28" ht="10.5" customHeight="1">
      <c r="A296" s="9" t="s">
        <v>91</v>
      </c>
      <c r="B296" s="6" t="s">
        <v>640</v>
      </c>
      <c r="C296" s="6" t="s">
        <v>20</v>
      </c>
      <c r="D296" s="6" t="s">
        <v>641</v>
      </c>
      <c r="E296" s="12" t="s">
        <v>131</v>
      </c>
      <c r="F296" s="19">
        <v>1040</v>
      </c>
      <c r="G296" s="19">
        <v>18.170000000000002</v>
      </c>
      <c r="H296" s="19">
        <v>5.38</v>
      </c>
      <c r="I296" s="19">
        <v>23.55</v>
      </c>
      <c r="J296" s="19">
        <v>22.71</v>
      </c>
      <c r="K296" s="19">
        <v>6.73</v>
      </c>
      <c r="L296" s="19">
        <v>29.44</v>
      </c>
      <c r="M296" s="19">
        <v>23621</v>
      </c>
      <c r="N296" s="19">
        <v>6994</v>
      </c>
      <c r="O296" s="19">
        <v>30615</v>
      </c>
      <c r="P296" s="19">
        <v>0.23</v>
      </c>
      <c r="Q296" s="85"/>
      <c r="R296" s="94">
        <f>TRUNC(F296*L296,2)</f>
        <v>30617.599999999999</v>
      </c>
      <c r="S296" s="19">
        <f>TRUNC($U$6*J296,2)</f>
        <v>1.44</v>
      </c>
      <c r="T296" s="19">
        <f>TRUNC($U$6*K296,2)</f>
        <v>0.42</v>
      </c>
      <c r="U296" s="19">
        <f t="shared" si="117"/>
        <v>1.8599999999999999</v>
      </c>
      <c r="V296" s="19">
        <f>S296+J296</f>
        <v>24.150000000000002</v>
      </c>
      <c r="W296" s="19">
        <f>T296+K296</f>
        <v>7.15</v>
      </c>
      <c r="X296" s="19">
        <f t="shared" si="118"/>
        <v>31.300000000000004</v>
      </c>
      <c r="Y296" s="19">
        <f t="shared" si="119"/>
        <v>25116</v>
      </c>
      <c r="Z296" s="19">
        <f t="shared" si="120"/>
        <v>7436</v>
      </c>
      <c r="AA296" s="19">
        <f t="shared" si="116"/>
        <v>32552</v>
      </c>
      <c r="AB296" s="72"/>
    </row>
    <row r="297" spans="1:28" ht="10.5" customHeight="1">
      <c r="A297" s="9" t="s">
        <v>94</v>
      </c>
      <c r="B297" s="6" t="s">
        <v>642</v>
      </c>
      <c r="C297" s="6" t="s">
        <v>20</v>
      </c>
      <c r="D297" s="6" t="s">
        <v>643</v>
      </c>
      <c r="E297" s="12" t="s">
        <v>131</v>
      </c>
      <c r="F297" s="19">
        <v>1200</v>
      </c>
      <c r="G297" s="19">
        <v>22.99</v>
      </c>
      <c r="H297" s="19">
        <v>2.87</v>
      </c>
      <c r="I297" s="19">
        <v>25.86</v>
      </c>
      <c r="J297" s="19">
        <v>28.74</v>
      </c>
      <c r="K297" s="19">
        <v>3.59</v>
      </c>
      <c r="L297" s="19">
        <v>32.33</v>
      </c>
      <c r="M297" s="19">
        <v>34485</v>
      </c>
      <c r="N297" s="19">
        <v>4305</v>
      </c>
      <c r="O297" s="19">
        <v>38790</v>
      </c>
      <c r="P297" s="19">
        <v>0.3</v>
      </c>
      <c r="Q297" s="85"/>
      <c r="R297" s="94">
        <f>TRUNC(F297*L297,2)</f>
        <v>38796</v>
      </c>
      <c r="S297" s="19">
        <f>TRUNC($U$6*J297,2)</f>
        <v>1.83</v>
      </c>
      <c r="T297" s="19">
        <f>TRUNC($U$6*K297,2)</f>
        <v>0.22</v>
      </c>
      <c r="U297" s="19">
        <f t="shared" si="117"/>
        <v>2.0500000000000003</v>
      </c>
      <c r="V297" s="19">
        <f>S297+J297</f>
        <v>30.57</v>
      </c>
      <c r="W297" s="19">
        <f>T297+K297</f>
        <v>3.81</v>
      </c>
      <c r="X297" s="19">
        <f t="shared" si="118"/>
        <v>34.380000000000003</v>
      </c>
      <c r="Y297" s="19">
        <f t="shared" si="119"/>
        <v>36684</v>
      </c>
      <c r="Z297" s="19">
        <f t="shared" si="120"/>
        <v>4572</v>
      </c>
      <c r="AA297" s="19">
        <f t="shared" si="116"/>
        <v>41256</v>
      </c>
      <c r="AB297" s="72"/>
    </row>
    <row r="298" spans="1:28" ht="10.5" customHeight="1">
      <c r="A298" s="9" t="s">
        <v>97</v>
      </c>
      <c r="B298" s="6" t="s">
        <v>644</v>
      </c>
      <c r="C298" s="6" t="s">
        <v>20</v>
      </c>
      <c r="D298" s="6" t="s">
        <v>645</v>
      </c>
      <c r="E298" s="12" t="s">
        <v>131</v>
      </c>
      <c r="F298" s="19">
        <v>50</v>
      </c>
      <c r="G298" s="19">
        <v>32.479999999999997</v>
      </c>
      <c r="H298" s="19">
        <v>3.29</v>
      </c>
      <c r="I298" s="19">
        <v>35.770000000000003</v>
      </c>
      <c r="J298" s="19">
        <v>40.6</v>
      </c>
      <c r="K298" s="19">
        <v>4.1100000000000003</v>
      </c>
      <c r="L298" s="19">
        <v>44.71</v>
      </c>
      <c r="M298" s="19">
        <v>2030</v>
      </c>
      <c r="N298" s="19">
        <v>205.63</v>
      </c>
      <c r="O298" s="19">
        <v>2235.63</v>
      </c>
      <c r="P298" s="19">
        <v>0.02</v>
      </c>
      <c r="Q298" s="85"/>
      <c r="R298" s="94">
        <f>TRUNC(F298*L298,2)</f>
        <v>2235.5</v>
      </c>
      <c r="S298" s="19">
        <f>TRUNC($U$6*J298,2)</f>
        <v>2.58</v>
      </c>
      <c r="T298" s="19">
        <f>TRUNC($U$6*K298,2)</f>
        <v>0.26</v>
      </c>
      <c r="U298" s="19">
        <f t="shared" si="117"/>
        <v>2.84</v>
      </c>
      <c r="V298" s="19">
        <f>S298+J298</f>
        <v>43.18</v>
      </c>
      <c r="W298" s="19">
        <f>T298+K298</f>
        <v>4.37</v>
      </c>
      <c r="X298" s="19">
        <f t="shared" si="118"/>
        <v>47.55</v>
      </c>
      <c r="Y298" s="19">
        <f t="shared" si="119"/>
        <v>2159</v>
      </c>
      <c r="Z298" s="19">
        <f t="shared" si="120"/>
        <v>218.5</v>
      </c>
      <c r="AA298" s="19">
        <f t="shared" si="116"/>
        <v>2377.5</v>
      </c>
      <c r="AB298" s="72"/>
    </row>
    <row r="299" spans="1:28" ht="10.5" customHeight="1">
      <c r="A299" s="9" t="s">
        <v>100</v>
      </c>
      <c r="B299" s="6" t="s">
        <v>646</v>
      </c>
      <c r="C299" s="6" t="s">
        <v>20</v>
      </c>
      <c r="D299" s="6" t="s">
        <v>647</v>
      </c>
      <c r="E299" s="12" t="s">
        <v>131</v>
      </c>
      <c r="F299" s="19">
        <v>50</v>
      </c>
      <c r="G299" s="19">
        <v>48.02</v>
      </c>
      <c r="H299" s="19">
        <v>3.91</v>
      </c>
      <c r="I299" s="19">
        <v>51.93</v>
      </c>
      <c r="J299" s="19">
        <v>60.03</v>
      </c>
      <c r="K299" s="19">
        <v>4.8899999999999997</v>
      </c>
      <c r="L299" s="19">
        <v>64.91</v>
      </c>
      <c r="M299" s="19">
        <v>3001.25</v>
      </c>
      <c r="N299" s="19">
        <v>244.38</v>
      </c>
      <c r="O299" s="19">
        <v>3245.63</v>
      </c>
      <c r="P299" s="19">
        <v>0.02</v>
      </c>
      <c r="Q299" s="85"/>
      <c r="R299" s="94">
        <f>TRUNC(F299*L299,2)</f>
        <v>3245.5</v>
      </c>
      <c r="S299" s="19">
        <f>TRUNC($U$6*J299,2)</f>
        <v>3.82</v>
      </c>
      <c r="T299" s="19">
        <f>TRUNC($U$6*K299,2)</f>
        <v>0.31</v>
      </c>
      <c r="U299" s="19">
        <f t="shared" si="117"/>
        <v>4.13</v>
      </c>
      <c r="V299" s="19">
        <f>S299+J299</f>
        <v>63.85</v>
      </c>
      <c r="W299" s="19">
        <f>T299+K299</f>
        <v>5.1999999999999993</v>
      </c>
      <c r="X299" s="19">
        <f t="shared" si="118"/>
        <v>69.05</v>
      </c>
      <c r="Y299" s="19">
        <f t="shared" si="119"/>
        <v>3192.5</v>
      </c>
      <c r="Z299" s="19">
        <f t="shared" si="120"/>
        <v>260</v>
      </c>
      <c r="AA299" s="19">
        <f t="shared" si="116"/>
        <v>3452.5</v>
      </c>
      <c r="AB299" s="72"/>
    </row>
    <row r="300" spans="1:28" ht="10.5" customHeight="1">
      <c r="A300" s="9" t="s">
        <v>103</v>
      </c>
      <c r="B300" s="6" t="s">
        <v>648</v>
      </c>
      <c r="C300" s="6" t="s">
        <v>20</v>
      </c>
      <c r="D300" s="6" t="s">
        <v>649</v>
      </c>
      <c r="E300" s="12" t="s">
        <v>131</v>
      </c>
      <c r="F300" s="19">
        <v>200</v>
      </c>
      <c r="G300" s="19">
        <v>67.19</v>
      </c>
      <c r="H300" s="19">
        <v>4.76</v>
      </c>
      <c r="I300" s="19">
        <v>71.95</v>
      </c>
      <c r="J300" s="19">
        <v>83.99</v>
      </c>
      <c r="K300" s="19">
        <v>5.95</v>
      </c>
      <c r="L300" s="19">
        <v>89.94</v>
      </c>
      <c r="M300" s="19">
        <v>16797.5</v>
      </c>
      <c r="N300" s="19">
        <v>1190</v>
      </c>
      <c r="O300" s="19">
        <v>17987.5</v>
      </c>
      <c r="P300" s="19">
        <v>0.14000000000000001</v>
      </c>
      <c r="Q300" s="85"/>
      <c r="R300" s="94">
        <f>TRUNC(F300*L300,2)</f>
        <v>17988</v>
      </c>
      <c r="S300" s="19">
        <f>TRUNC($U$6*J300,2)</f>
        <v>5.35</v>
      </c>
      <c r="T300" s="19">
        <f>TRUNC($U$6*K300,2)</f>
        <v>0.37</v>
      </c>
      <c r="U300" s="19">
        <f t="shared" si="117"/>
        <v>5.72</v>
      </c>
      <c r="V300" s="19">
        <f>S300+J300</f>
        <v>89.339999999999989</v>
      </c>
      <c r="W300" s="19">
        <f>T300+K300</f>
        <v>6.32</v>
      </c>
      <c r="X300" s="19">
        <f t="shared" si="118"/>
        <v>95.66</v>
      </c>
      <c r="Y300" s="19">
        <f t="shared" si="119"/>
        <v>17868</v>
      </c>
      <c r="Z300" s="19">
        <f t="shared" si="120"/>
        <v>1264</v>
      </c>
      <c r="AA300" s="19">
        <f t="shared" si="116"/>
        <v>19132</v>
      </c>
      <c r="AB300" s="72"/>
    </row>
    <row r="301" spans="1:28" ht="10.5" customHeight="1">
      <c r="A301" s="9" t="s">
        <v>107</v>
      </c>
      <c r="B301" s="6" t="s">
        <v>650</v>
      </c>
      <c r="C301" s="6" t="s">
        <v>20</v>
      </c>
      <c r="D301" s="6" t="s">
        <v>651</v>
      </c>
      <c r="E301" s="12" t="s">
        <v>131</v>
      </c>
      <c r="F301" s="19">
        <v>200</v>
      </c>
      <c r="G301" s="19">
        <v>87.22</v>
      </c>
      <c r="H301" s="19">
        <v>5.79</v>
      </c>
      <c r="I301" s="19">
        <v>93.01</v>
      </c>
      <c r="J301" s="19">
        <v>109.03</v>
      </c>
      <c r="K301" s="19">
        <v>7.24</v>
      </c>
      <c r="L301" s="19">
        <v>116.26</v>
      </c>
      <c r="M301" s="19">
        <v>21805</v>
      </c>
      <c r="N301" s="19">
        <v>1447.5</v>
      </c>
      <c r="O301" s="19">
        <v>23252.5</v>
      </c>
      <c r="P301" s="19">
        <v>0.18</v>
      </c>
      <c r="Q301" s="85"/>
      <c r="R301" s="94">
        <f>TRUNC(F301*L301,2)</f>
        <v>23252</v>
      </c>
      <c r="S301" s="19">
        <f>TRUNC($U$6*J301,2)</f>
        <v>6.94</v>
      </c>
      <c r="T301" s="19">
        <f>TRUNC($U$6*K301,2)</f>
        <v>0.46</v>
      </c>
      <c r="U301" s="19">
        <f t="shared" si="117"/>
        <v>7.4</v>
      </c>
      <c r="V301" s="19">
        <f>S301+J301</f>
        <v>115.97</v>
      </c>
      <c r="W301" s="19">
        <f>T301+K301</f>
        <v>7.7</v>
      </c>
      <c r="X301" s="19">
        <f t="shared" si="118"/>
        <v>123.67</v>
      </c>
      <c r="Y301" s="19">
        <f t="shared" si="119"/>
        <v>23194</v>
      </c>
      <c r="Z301" s="19">
        <f t="shared" si="120"/>
        <v>1540</v>
      </c>
      <c r="AA301" s="19">
        <f t="shared" si="116"/>
        <v>24734</v>
      </c>
      <c r="AB301" s="72"/>
    </row>
    <row r="302" spans="1:28" ht="12.75" customHeight="1">
      <c r="A302" s="9" t="s">
        <v>110</v>
      </c>
      <c r="B302" s="6" t="s">
        <v>652</v>
      </c>
      <c r="C302" s="6" t="s">
        <v>20</v>
      </c>
      <c r="D302" s="10" t="s">
        <v>653</v>
      </c>
      <c r="E302" s="11" t="s">
        <v>451</v>
      </c>
      <c r="F302" s="22">
        <v>100</v>
      </c>
      <c r="G302" s="19">
        <v>114.06</v>
      </c>
      <c r="H302" s="19">
        <v>6.84</v>
      </c>
      <c r="I302" s="19">
        <v>120.9</v>
      </c>
      <c r="J302" s="19">
        <v>142.58000000000001</v>
      </c>
      <c r="K302" s="19">
        <v>8.5500000000000007</v>
      </c>
      <c r="L302" s="19">
        <v>151.13</v>
      </c>
      <c r="M302" s="19">
        <v>14257.5</v>
      </c>
      <c r="N302" s="19">
        <v>855</v>
      </c>
      <c r="O302" s="19">
        <v>15112.5</v>
      </c>
      <c r="P302" s="19">
        <v>0.12</v>
      </c>
      <c r="Q302" s="85"/>
      <c r="R302" s="94">
        <f>TRUNC(F302*L302,2)</f>
        <v>15113</v>
      </c>
      <c r="S302" s="19">
        <f>TRUNC($U$6*J302,2)</f>
        <v>9.08</v>
      </c>
      <c r="T302" s="19">
        <f>TRUNC($U$6*K302,2)</f>
        <v>0.54</v>
      </c>
      <c r="U302" s="19">
        <f t="shared" si="117"/>
        <v>9.620000000000001</v>
      </c>
      <c r="V302" s="19">
        <f>S302+J302</f>
        <v>151.66000000000003</v>
      </c>
      <c r="W302" s="19">
        <f>T302+K302</f>
        <v>9.09</v>
      </c>
      <c r="X302" s="19">
        <f t="shared" si="118"/>
        <v>160.75000000000003</v>
      </c>
      <c r="Y302" s="19">
        <f t="shared" si="119"/>
        <v>15166</v>
      </c>
      <c r="Z302" s="19">
        <f t="shared" si="120"/>
        <v>909</v>
      </c>
      <c r="AA302" s="19">
        <f t="shared" si="116"/>
        <v>16075</v>
      </c>
      <c r="AB302" s="72"/>
    </row>
    <row r="303" spans="1:28" ht="12.75" customHeight="1">
      <c r="A303" s="9" t="s">
        <v>113</v>
      </c>
      <c r="B303" s="6" t="s">
        <v>654</v>
      </c>
      <c r="C303" s="6" t="s">
        <v>20</v>
      </c>
      <c r="D303" s="10" t="s">
        <v>655</v>
      </c>
      <c r="E303" s="11" t="s">
        <v>451</v>
      </c>
      <c r="F303" s="22">
        <v>302</v>
      </c>
      <c r="G303" s="19">
        <v>169.73</v>
      </c>
      <c r="H303" s="19">
        <v>9.56</v>
      </c>
      <c r="I303" s="19">
        <v>179.29</v>
      </c>
      <c r="J303" s="19">
        <v>212.16</v>
      </c>
      <c r="K303" s="19">
        <v>11.95</v>
      </c>
      <c r="L303" s="19">
        <v>224.11</v>
      </c>
      <c r="M303" s="19">
        <v>64073.08</v>
      </c>
      <c r="N303" s="19">
        <v>3608.9</v>
      </c>
      <c r="O303" s="19">
        <v>67681.98</v>
      </c>
      <c r="P303" s="19">
        <v>0.52</v>
      </c>
      <c r="Q303" s="85"/>
      <c r="R303" s="94">
        <f>TRUNC(F303*L303,2)</f>
        <v>67681.22</v>
      </c>
      <c r="S303" s="19">
        <f>TRUNC($U$6*J303,2)</f>
        <v>13.51</v>
      </c>
      <c r="T303" s="19">
        <f>TRUNC($U$6*K303,2)</f>
        <v>0.76</v>
      </c>
      <c r="U303" s="19">
        <f t="shared" si="117"/>
        <v>14.27</v>
      </c>
      <c r="V303" s="19">
        <f>S303+J303</f>
        <v>225.67</v>
      </c>
      <c r="W303" s="19">
        <f>T303+K303</f>
        <v>12.709999999999999</v>
      </c>
      <c r="X303" s="19">
        <f t="shared" si="118"/>
        <v>238.38</v>
      </c>
      <c r="Y303" s="19">
        <f t="shared" si="119"/>
        <v>68152.34</v>
      </c>
      <c r="Z303" s="19">
        <f t="shared" si="120"/>
        <v>3838.42</v>
      </c>
      <c r="AA303" s="19">
        <f t="shared" si="116"/>
        <v>71990.759999999995</v>
      </c>
      <c r="AB303" s="72"/>
    </row>
    <row r="304" spans="1:28" ht="12.75" customHeight="1">
      <c r="A304" s="9" t="s">
        <v>116</v>
      </c>
      <c r="B304" s="6" t="s">
        <v>656</v>
      </c>
      <c r="C304" s="6" t="s">
        <v>20</v>
      </c>
      <c r="D304" s="10" t="s">
        <v>657</v>
      </c>
      <c r="E304" s="11" t="s">
        <v>451</v>
      </c>
      <c r="F304" s="22">
        <v>60</v>
      </c>
      <c r="G304" s="19">
        <v>225.54</v>
      </c>
      <c r="H304" s="19">
        <v>11.87</v>
      </c>
      <c r="I304" s="19">
        <v>237.41</v>
      </c>
      <c r="J304" s="19">
        <v>281.93</v>
      </c>
      <c r="K304" s="19">
        <v>14.84</v>
      </c>
      <c r="L304" s="19">
        <v>296.76</v>
      </c>
      <c r="M304" s="19">
        <v>16915.5</v>
      </c>
      <c r="N304" s="19">
        <v>890.25</v>
      </c>
      <c r="O304" s="19">
        <v>17805.75</v>
      </c>
      <c r="P304" s="19">
        <v>0.14000000000000001</v>
      </c>
      <c r="Q304" s="85"/>
      <c r="R304" s="94">
        <f>TRUNC(F304*L304,2)</f>
        <v>17805.599999999999</v>
      </c>
      <c r="S304" s="19">
        <f>TRUNC($U$6*J304,2)</f>
        <v>17.95</v>
      </c>
      <c r="T304" s="19">
        <f>TRUNC($U$6*K304,2)</f>
        <v>0.94</v>
      </c>
      <c r="U304" s="19">
        <f t="shared" si="117"/>
        <v>18.89</v>
      </c>
      <c r="V304" s="19">
        <f>S304+J304</f>
        <v>299.88</v>
      </c>
      <c r="W304" s="19">
        <f>T304+K304</f>
        <v>15.78</v>
      </c>
      <c r="X304" s="19">
        <f t="shared" si="118"/>
        <v>315.65999999999997</v>
      </c>
      <c r="Y304" s="19">
        <f t="shared" si="119"/>
        <v>17992.8</v>
      </c>
      <c r="Z304" s="19">
        <f t="shared" si="120"/>
        <v>946.8</v>
      </c>
      <c r="AA304" s="19">
        <f t="shared" si="116"/>
        <v>18939.599999999999</v>
      </c>
      <c r="AB304" s="72"/>
    </row>
    <row r="305" spans="1:28" ht="10.5" customHeight="1">
      <c r="A305" s="9" t="s">
        <v>359</v>
      </c>
      <c r="B305" s="6" t="s">
        <v>658</v>
      </c>
      <c r="C305" s="6" t="s">
        <v>20</v>
      </c>
      <c r="D305" s="6" t="s">
        <v>659</v>
      </c>
      <c r="E305" s="12" t="s">
        <v>131</v>
      </c>
      <c r="F305" s="19">
        <v>3400</v>
      </c>
      <c r="G305" s="19">
        <v>8.76</v>
      </c>
      <c r="H305" s="19">
        <v>0.2</v>
      </c>
      <c r="I305" s="19">
        <v>8.9600000000000009</v>
      </c>
      <c r="J305" s="19">
        <v>10.95</v>
      </c>
      <c r="K305" s="19">
        <v>0.25</v>
      </c>
      <c r="L305" s="19">
        <v>11.2</v>
      </c>
      <c r="M305" s="19">
        <v>37230</v>
      </c>
      <c r="N305" s="19">
        <v>850</v>
      </c>
      <c r="O305" s="19">
        <v>38080</v>
      </c>
      <c r="P305" s="19">
        <v>0.28999999999999998</v>
      </c>
      <c r="Q305" s="85"/>
      <c r="R305" s="94">
        <f>TRUNC(F305*L305,2)</f>
        <v>38080</v>
      </c>
      <c r="S305" s="19">
        <f>TRUNC($U$6*J305,2)</f>
        <v>0.69</v>
      </c>
      <c r="T305" s="19">
        <f>TRUNC($U$6*K305,2)</f>
        <v>0.01</v>
      </c>
      <c r="U305" s="19">
        <f t="shared" si="117"/>
        <v>0.7</v>
      </c>
      <c r="V305" s="19">
        <f>S305+J305</f>
        <v>11.639999999999999</v>
      </c>
      <c r="W305" s="19">
        <f>T305+K305</f>
        <v>0.26</v>
      </c>
      <c r="X305" s="19">
        <f t="shared" si="118"/>
        <v>11.899999999999999</v>
      </c>
      <c r="Y305" s="19">
        <f t="shared" si="119"/>
        <v>39576</v>
      </c>
      <c r="Z305" s="19">
        <f t="shared" si="120"/>
        <v>884</v>
      </c>
      <c r="AA305" s="19">
        <f t="shared" si="116"/>
        <v>40460</v>
      </c>
      <c r="AB305" s="72"/>
    </row>
    <row r="306" spans="1:28" ht="10.5" customHeight="1">
      <c r="A306" s="9" t="s">
        <v>362</v>
      </c>
      <c r="B306" s="6" t="s">
        <v>658</v>
      </c>
      <c r="C306" s="6" t="s">
        <v>20</v>
      </c>
      <c r="D306" s="6" t="s">
        <v>660</v>
      </c>
      <c r="E306" s="12" t="s">
        <v>131</v>
      </c>
      <c r="F306" s="19">
        <v>810</v>
      </c>
      <c r="G306" s="19">
        <v>8.76</v>
      </c>
      <c r="H306" s="19">
        <v>0.2</v>
      </c>
      <c r="I306" s="19">
        <v>8.9600000000000009</v>
      </c>
      <c r="J306" s="19">
        <v>10.95</v>
      </c>
      <c r="K306" s="19">
        <v>0.25</v>
      </c>
      <c r="L306" s="19">
        <v>11.2</v>
      </c>
      <c r="M306" s="19">
        <v>8869.5</v>
      </c>
      <c r="N306" s="19">
        <v>202.5</v>
      </c>
      <c r="O306" s="19">
        <v>9072</v>
      </c>
      <c r="P306" s="19">
        <v>7.0000000000000007E-2</v>
      </c>
      <c r="Q306" s="85"/>
      <c r="R306" s="94">
        <f>TRUNC(F306*L306,2)</f>
        <v>9072</v>
      </c>
      <c r="S306" s="19">
        <f>TRUNC($U$6*J306,2)</f>
        <v>0.69</v>
      </c>
      <c r="T306" s="19">
        <f>TRUNC($U$6*K306,2)</f>
        <v>0.01</v>
      </c>
      <c r="U306" s="19">
        <f t="shared" si="117"/>
        <v>0.7</v>
      </c>
      <c r="V306" s="19">
        <f>S306+J306</f>
        <v>11.639999999999999</v>
      </c>
      <c r="W306" s="19">
        <f>T306+K306</f>
        <v>0.26</v>
      </c>
      <c r="X306" s="19">
        <f t="shared" si="118"/>
        <v>11.899999999999999</v>
      </c>
      <c r="Y306" s="19">
        <f t="shared" si="119"/>
        <v>9428.4</v>
      </c>
      <c r="Z306" s="19">
        <f t="shared" si="120"/>
        <v>210.6</v>
      </c>
      <c r="AA306" s="19">
        <f t="shared" si="116"/>
        <v>9639</v>
      </c>
      <c r="AB306" s="72"/>
    </row>
    <row r="307" spans="1:28" ht="12.75" customHeight="1">
      <c r="A307" s="9" t="s">
        <v>365</v>
      </c>
      <c r="B307" s="6" t="s">
        <v>661</v>
      </c>
      <c r="C307" s="6" t="s">
        <v>20</v>
      </c>
      <c r="D307" s="10" t="s">
        <v>662</v>
      </c>
      <c r="E307" s="11" t="s">
        <v>451</v>
      </c>
      <c r="F307" s="22">
        <v>2000</v>
      </c>
      <c r="G307" s="19">
        <v>6.09</v>
      </c>
      <c r="H307" s="19">
        <v>0.79</v>
      </c>
      <c r="I307" s="19">
        <v>6.88</v>
      </c>
      <c r="J307" s="19">
        <v>7.61</v>
      </c>
      <c r="K307" s="19">
        <v>0.99</v>
      </c>
      <c r="L307" s="19">
        <v>8.6</v>
      </c>
      <c r="M307" s="19">
        <v>15225</v>
      </c>
      <c r="N307" s="19">
        <v>1975</v>
      </c>
      <c r="O307" s="19">
        <v>17200</v>
      </c>
      <c r="P307" s="19">
        <v>0.13</v>
      </c>
      <c r="Q307" s="85"/>
      <c r="R307" s="94">
        <f>TRUNC(F307*L307,2)</f>
        <v>17200</v>
      </c>
      <c r="S307" s="19">
        <f>TRUNC($U$6*J307,2)</f>
        <v>0.48</v>
      </c>
      <c r="T307" s="19">
        <f>TRUNC($U$6*K307,2)</f>
        <v>0.06</v>
      </c>
      <c r="U307" s="19">
        <f t="shared" si="117"/>
        <v>0.54</v>
      </c>
      <c r="V307" s="19">
        <f>S307+J307</f>
        <v>8.09</v>
      </c>
      <c r="W307" s="19">
        <f>T307+K307</f>
        <v>1.05</v>
      </c>
      <c r="X307" s="19">
        <f t="shared" si="118"/>
        <v>9.14</v>
      </c>
      <c r="Y307" s="19">
        <f t="shared" si="119"/>
        <v>16180</v>
      </c>
      <c r="Z307" s="19">
        <f t="shared" si="120"/>
        <v>2100</v>
      </c>
      <c r="AA307" s="19">
        <f t="shared" si="116"/>
        <v>18280</v>
      </c>
      <c r="AB307" s="72"/>
    </row>
    <row r="308" spans="1:28" ht="12.75" customHeight="1">
      <c r="A308" s="9" t="s">
        <v>368</v>
      </c>
      <c r="B308" s="6" t="s">
        <v>661</v>
      </c>
      <c r="C308" s="6" t="s">
        <v>20</v>
      </c>
      <c r="D308" s="10" t="s">
        <v>663</v>
      </c>
      <c r="E308" s="11" t="s">
        <v>451</v>
      </c>
      <c r="F308" s="22">
        <v>2000</v>
      </c>
      <c r="G308" s="19">
        <v>6.09</v>
      </c>
      <c r="H308" s="19">
        <v>0.79</v>
      </c>
      <c r="I308" s="19">
        <v>6.88</v>
      </c>
      <c r="J308" s="19">
        <v>7.61</v>
      </c>
      <c r="K308" s="19">
        <v>0.99</v>
      </c>
      <c r="L308" s="19">
        <v>8.6</v>
      </c>
      <c r="M308" s="19">
        <v>15225</v>
      </c>
      <c r="N308" s="19">
        <v>1975</v>
      </c>
      <c r="O308" s="19">
        <v>17200</v>
      </c>
      <c r="P308" s="19">
        <v>0.13</v>
      </c>
      <c r="Q308" s="85"/>
      <c r="R308" s="94">
        <f>TRUNC(F308*L308,2)</f>
        <v>17200</v>
      </c>
      <c r="S308" s="19">
        <f>TRUNC($U$6*J308,2)</f>
        <v>0.48</v>
      </c>
      <c r="T308" s="19">
        <f>TRUNC($U$6*K308,2)</f>
        <v>0.06</v>
      </c>
      <c r="U308" s="19">
        <f t="shared" si="117"/>
        <v>0.54</v>
      </c>
      <c r="V308" s="19">
        <f>S308+J308</f>
        <v>8.09</v>
      </c>
      <c r="W308" s="19">
        <f>T308+K308</f>
        <v>1.05</v>
      </c>
      <c r="X308" s="19">
        <f t="shared" si="118"/>
        <v>9.14</v>
      </c>
      <c r="Y308" s="19">
        <f t="shared" si="119"/>
        <v>16180</v>
      </c>
      <c r="Z308" s="19">
        <f t="shared" si="120"/>
        <v>2100</v>
      </c>
      <c r="AA308" s="19">
        <f t="shared" si="116"/>
        <v>18280</v>
      </c>
      <c r="AB308" s="72"/>
    </row>
    <row r="309" spans="1:28" ht="12.75" customHeight="1">
      <c r="A309" s="9" t="s">
        <v>371</v>
      </c>
      <c r="B309" s="6" t="s">
        <v>664</v>
      </c>
      <c r="C309" s="6" t="s">
        <v>20</v>
      </c>
      <c r="D309" s="10" t="s">
        <v>665</v>
      </c>
      <c r="E309" s="11" t="s">
        <v>451</v>
      </c>
      <c r="F309" s="22">
        <v>80</v>
      </c>
      <c r="G309" s="19">
        <v>16.5</v>
      </c>
      <c r="H309" s="19">
        <v>5.72</v>
      </c>
      <c r="I309" s="19">
        <v>22.22</v>
      </c>
      <c r="J309" s="19">
        <v>20.63</v>
      </c>
      <c r="K309" s="19">
        <v>7.15</v>
      </c>
      <c r="L309" s="19">
        <v>27.78</v>
      </c>
      <c r="M309" s="19">
        <v>1650</v>
      </c>
      <c r="N309" s="19">
        <v>572.09</v>
      </c>
      <c r="O309" s="19">
        <v>2222.09</v>
      </c>
      <c r="P309" s="19">
        <v>0.02</v>
      </c>
      <c r="Q309" s="85"/>
      <c r="R309" s="94">
        <f>TRUNC(F309*L309,2)</f>
        <v>2222.4</v>
      </c>
      <c r="S309" s="19">
        <f>TRUNC($U$6*J309,2)</f>
        <v>1.31</v>
      </c>
      <c r="T309" s="19">
        <f>TRUNC($U$6*K309,2)</f>
        <v>0.45</v>
      </c>
      <c r="U309" s="19">
        <f t="shared" si="117"/>
        <v>1.76</v>
      </c>
      <c r="V309" s="19">
        <f>S309+J309</f>
        <v>21.939999999999998</v>
      </c>
      <c r="W309" s="19">
        <f>T309+K309</f>
        <v>7.6000000000000005</v>
      </c>
      <c r="X309" s="19">
        <f t="shared" si="118"/>
        <v>29.54</v>
      </c>
      <c r="Y309" s="19">
        <f t="shared" si="119"/>
        <v>1755.2</v>
      </c>
      <c r="Z309" s="19">
        <f t="shared" si="120"/>
        <v>608</v>
      </c>
      <c r="AA309" s="19">
        <f t="shared" si="116"/>
        <v>2363.1999999999998</v>
      </c>
      <c r="AB309" s="72"/>
    </row>
    <row r="310" spans="1:28" ht="10.5" customHeight="1">
      <c r="A310" s="5"/>
      <c r="B310" s="5"/>
      <c r="C310" s="5"/>
      <c r="D310" s="46" t="s">
        <v>666</v>
      </c>
      <c r="E310" s="5"/>
      <c r="F310" s="18"/>
      <c r="G310" s="18"/>
      <c r="H310" s="18"/>
      <c r="I310" s="18"/>
      <c r="J310" s="18"/>
      <c r="K310" s="18"/>
      <c r="L310" s="18"/>
      <c r="M310" s="18"/>
      <c r="N310" s="18"/>
      <c r="O310" s="18"/>
      <c r="P310" s="18"/>
      <c r="Q310" s="82"/>
      <c r="R310" s="94">
        <f>TRUNC(F310*L310,2)</f>
        <v>0</v>
      </c>
      <c r="S310" s="18"/>
      <c r="T310" s="18"/>
      <c r="U310" s="18"/>
      <c r="V310" s="18"/>
      <c r="W310" s="18"/>
      <c r="X310" s="18"/>
      <c r="Y310" s="18"/>
      <c r="Z310" s="18"/>
      <c r="AA310" s="18"/>
      <c r="AB310" s="72"/>
    </row>
    <row r="311" spans="1:28" ht="10.5" customHeight="1">
      <c r="A311" s="32" t="s">
        <v>667</v>
      </c>
      <c r="B311" s="5"/>
      <c r="C311" s="5"/>
      <c r="D311" s="32" t="s">
        <v>668</v>
      </c>
      <c r="E311" s="5"/>
      <c r="F311" s="18"/>
      <c r="G311" s="18"/>
      <c r="H311" s="18"/>
      <c r="I311" s="18"/>
      <c r="J311" s="18"/>
      <c r="K311" s="18"/>
      <c r="L311" s="18"/>
      <c r="M311" s="33">
        <v>41814.53</v>
      </c>
      <c r="N311" s="33">
        <v>39134.1</v>
      </c>
      <c r="O311" s="33">
        <v>80948.63</v>
      </c>
      <c r="P311" s="33">
        <v>0.62</v>
      </c>
      <c r="Q311" s="84"/>
      <c r="R311" s="94">
        <f>TRUNC(F311*L311,2)</f>
        <v>0</v>
      </c>
      <c r="S311" s="18"/>
      <c r="T311" s="18"/>
      <c r="U311" s="18"/>
      <c r="V311" s="18"/>
      <c r="W311" s="18"/>
      <c r="X311" s="18"/>
      <c r="Y311" s="18"/>
      <c r="Z311" s="18"/>
      <c r="AA311" s="18"/>
      <c r="AB311" s="72"/>
    </row>
    <row r="312" spans="1:28" ht="10.5" customHeight="1">
      <c r="A312" s="9" t="s">
        <v>18</v>
      </c>
      <c r="B312" s="6" t="s">
        <v>485</v>
      </c>
      <c r="C312" s="6" t="s">
        <v>20</v>
      </c>
      <c r="D312" s="6" t="s">
        <v>669</v>
      </c>
      <c r="E312" s="12" t="s">
        <v>440</v>
      </c>
      <c r="F312" s="19">
        <v>7</v>
      </c>
      <c r="G312" s="19">
        <v>142.88999999999999</v>
      </c>
      <c r="H312" s="19">
        <v>83.78</v>
      </c>
      <c r="I312" s="19">
        <v>226.67</v>
      </c>
      <c r="J312" s="19">
        <v>178.61</v>
      </c>
      <c r="K312" s="19">
        <v>104.73</v>
      </c>
      <c r="L312" s="19">
        <v>283.33999999999997</v>
      </c>
      <c r="M312" s="19">
        <v>1250.29</v>
      </c>
      <c r="N312" s="19">
        <v>733.08</v>
      </c>
      <c r="O312" s="19">
        <v>1983.36</v>
      </c>
      <c r="P312" s="19">
        <v>0.02</v>
      </c>
      <c r="Q312" s="85"/>
      <c r="R312" s="94">
        <f>TRUNC(F312*L312,2)</f>
        <v>1983.38</v>
      </c>
      <c r="S312" s="19">
        <f>TRUNC($U$6*J312,2)</f>
        <v>11.37</v>
      </c>
      <c r="T312" s="19">
        <f>TRUNC($U$6*K312,2)</f>
        <v>6.67</v>
      </c>
      <c r="U312" s="19">
        <f t="shared" ref="U312:U333" si="121">S312+T312</f>
        <v>18.04</v>
      </c>
      <c r="V312" s="19">
        <f>S312+J312</f>
        <v>189.98000000000002</v>
      </c>
      <c r="W312" s="19">
        <f>T312+K312</f>
        <v>111.4</v>
      </c>
      <c r="X312" s="19">
        <f t="shared" ref="X312:X333" si="122">V312+W312</f>
        <v>301.38</v>
      </c>
      <c r="Y312" s="19">
        <f t="shared" ref="Y312:Y333" si="123">TRUNC(V312*$F312,2)</f>
        <v>1329.86</v>
      </c>
      <c r="Z312" s="19">
        <f t="shared" ref="Z312:Z333" si="124">TRUNC(W312*$F312,2)</f>
        <v>779.8</v>
      </c>
      <c r="AA312" s="19">
        <f t="shared" si="116"/>
        <v>2109.66</v>
      </c>
      <c r="AB312" s="72"/>
    </row>
    <row r="313" spans="1:28" ht="10.5" customHeight="1">
      <c r="A313" s="9" t="s">
        <v>23</v>
      </c>
      <c r="B313" s="6" t="s">
        <v>670</v>
      </c>
      <c r="C313" s="6" t="s">
        <v>20</v>
      </c>
      <c r="D313" s="6" t="s">
        <v>671</v>
      </c>
      <c r="E313" s="12" t="s">
        <v>440</v>
      </c>
      <c r="F313" s="19">
        <v>40</v>
      </c>
      <c r="G313" s="19">
        <v>173.69</v>
      </c>
      <c r="H313" s="19">
        <v>83.78</v>
      </c>
      <c r="I313" s="19">
        <v>257.47000000000003</v>
      </c>
      <c r="J313" s="19">
        <v>217.11</v>
      </c>
      <c r="K313" s="19">
        <v>104.73</v>
      </c>
      <c r="L313" s="19">
        <v>321.83999999999997</v>
      </c>
      <c r="M313" s="19">
        <v>8684.5</v>
      </c>
      <c r="N313" s="19">
        <v>4189</v>
      </c>
      <c r="O313" s="19">
        <v>12873.5</v>
      </c>
      <c r="P313" s="19">
        <v>0.1</v>
      </c>
      <c r="Q313" s="85"/>
      <c r="R313" s="94">
        <f>TRUNC(F313*L313,2)</f>
        <v>12873.6</v>
      </c>
      <c r="S313" s="19">
        <f>TRUNC($U$6*J313,2)</f>
        <v>13.82</v>
      </c>
      <c r="T313" s="19">
        <f>TRUNC($U$6*K313,2)</f>
        <v>6.67</v>
      </c>
      <c r="U313" s="19">
        <f t="shared" si="121"/>
        <v>20.490000000000002</v>
      </c>
      <c r="V313" s="19">
        <f>S313+J313</f>
        <v>230.93</v>
      </c>
      <c r="W313" s="19">
        <f>T313+K313</f>
        <v>111.4</v>
      </c>
      <c r="X313" s="19">
        <f t="shared" si="122"/>
        <v>342.33000000000004</v>
      </c>
      <c r="Y313" s="19">
        <f t="shared" si="123"/>
        <v>9237.2000000000007</v>
      </c>
      <c r="Z313" s="19">
        <f t="shared" si="124"/>
        <v>4456</v>
      </c>
      <c r="AA313" s="19">
        <f t="shared" si="116"/>
        <v>13693.2</v>
      </c>
      <c r="AB313" s="72"/>
    </row>
    <row r="314" spans="1:28" ht="10.5" customHeight="1">
      <c r="A314" s="9" t="s">
        <v>26</v>
      </c>
      <c r="B314" s="6" t="s">
        <v>493</v>
      </c>
      <c r="C314" s="6" t="s">
        <v>20</v>
      </c>
      <c r="D314" s="6" t="s">
        <v>494</v>
      </c>
      <c r="E314" s="12" t="s">
        <v>325</v>
      </c>
      <c r="F314" s="19">
        <v>14</v>
      </c>
      <c r="G314" s="19">
        <v>7.6</v>
      </c>
      <c r="H314" s="19">
        <v>6.62</v>
      </c>
      <c r="I314" s="19">
        <v>14.22</v>
      </c>
      <c r="J314" s="19">
        <v>9.5</v>
      </c>
      <c r="K314" s="19">
        <v>8.27</v>
      </c>
      <c r="L314" s="19">
        <v>17.77</v>
      </c>
      <c r="M314" s="19">
        <v>133</v>
      </c>
      <c r="N314" s="19">
        <v>115.84</v>
      </c>
      <c r="O314" s="19">
        <v>248.84</v>
      </c>
      <c r="P314" s="19">
        <v>0</v>
      </c>
      <c r="Q314" s="85"/>
      <c r="R314" s="94">
        <f>TRUNC(F314*L314,2)</f>
        <v>248.78</v>
      </c>
      <c r="S314" s="19">
        <f>TRUNC($U$6*J314,2)</f>
        <v>0.6</v>
      </c>
      <c r="T314" s="19">
        <f>TRUNC($U$6*K314,2)</f>
        <v>0.52</v>
      </c>
      <c r="U314" s="19">
        <f t="shared" si="121"/>
        <v>1.1200000000000001</v>
      </c>
      <c r="V314" s="19">
        <f>S314+J314</f>
        <v>10.1</v>
      </c>
      <c r="W314" s="19">
        <f>T314+K314</f>
        <v>8.7899999999999991</v>
      </c>
      <c r="X314" s="19">
        <f t="shared" si="122"/>
        <v>18.89</v>
      </c>
      <c r="Y314" s="19">
        <f t="shared" si="123"/>
        <v>141.4</v>
      </c>
      <c r="Z314" s="19">
        <f t="shared" si="124"/>
        <v>123.06</v>
      </c>
      <c r="AA314" s="19">
        <f t="shared" si="116"/>
        <v>264.46000000000004</v>
      </c>
      <c r="AB314" s="72"/>
    </row>
    <row r="315" spans="1:28" ht="10.5" customHeight="1">
      <c r="A315" s="9" t="s">
        <v>29</v>
      </c>
      <c r="B315" s="6" t="s">
        <v>672</v>
      </c>
      <c r="C315" s="6" t="s">
        <v>20</v>
      </c>
      <c r="D315" s="6" t="s">
        <v>673</v>
      </c>
      <c r="E315" s="12" t="s">
        <v>325</v>
      </c>
      <c r="F315" s="19">
        <v>80</v>
      </c>
      <c r="G315" s="19">
        <v>9.65</v>
      </c>
      <c r="H315" s="19">
        <v>6.62</v>
      </c>
      <c r="I315" s="19">
        <v>16.27</v>
      </c>
      <c r="J315" s="19">
        <v>12.06</v>
      </c>
      <c r="K315" s="19">
        <v>8.27</v>
      </c>
      <c r="L315" s="19">
        <v>20.34</v>
      </c>
      <c r="M315" s="19">
        <v>965</v>
      </c>
      <c r="N315" s="19">
        <v>661.92</v>
      </c>
      <c r="O315" s="19">
        <v>1626.92</v>
      </c>
      <c r="P315" s="19">
        <v>0.01</v>
      </c>
      <c r="Q315" s="85"/>
      <c r="R315" s="94">
        <f>TRUNC(F315*L315,2)</f>
        <v>1627.2</v>
      </c>
      <c r="S315" s="19">
        <f>TRUNC($U$6*J315,2)</f>
        <v>0.76</v>
      </c>
      <c r="T315" s="19">
        <f>TRUNC($U$6*K315,2)</f>
        <v>0.52</v>
      </c>
      <c r="U315" s="19">
        <f t="shared" si="121"/>
        <v>1.28</v>
      </c>
      <c r="V315" s="19">
        <f>S315+J315</f>
        <v>12.82</v>
      </c>
      <c r="W315" s="19">
        <f>T315+K315</f>
        <v>8.7899999999999991</v>
      </c>
      <c r="X315" s="19">
        <f t="shared" si="122"/>
        <v>21.61</v>
      </c>
      <c r="Y315" s="19">
        <f t="shared" si="123"/>
        <v>1025.5999999999999</v>
      </c>
      <c r="Z315" s="19">
        <f t="shared" si="124"/>
        <v>703.2</v>
      </c>
      <c r="AA315" s="19">
        <f t="shared" si="116"/>
        <v>1728.8</v>
      </c>
      <c r="AB315" s="72"/>
    </row>
    <row r="316" spans="1:28" ht="10.5" customHeight="1">
      <c r="A316" s="9" t="s">
        <v>32</v>
      </c>
      <c r="B316" s="6" t="s">
        <v>495</v>
      </c>
      <c r="C316" s="6" t="s">
        <v>20</v>
      </c>
      <c r="D316" s="6" t="s">
        <v>496</v>
      </c>
      <c r="E316" s="12" t="s">
        <v>325</v>
      </c>
      <c r="F316" s="19">
        <v>21</v>
      </c>
      <c r="G316" s="19">
        <v>8.57</v>
      </c>
      <c r="H316" s="19">
        <v>1.0900000000000001</v>
      </c>
      <c r="I316" s="19">
        <v>9.66</v>
      </c>
      <c r="J316" s="19">
        <v>10.71</v>
      </c>
      <c r="K316" s="19">
        <v>1.36</v>
      </c>
      <c r="L316" s="19">
        <v>12.07</v>
      </c>
      <c r="M316" s="19">
        <v>224.96</v>
      </c>
      <c r="N316" s="19">
        <v>28.55</v>
      </c>
      <c r="O316" s="19">
        <v>253.51</v>
      </c>
      <c r="P316" s="19">
        <v>0</v>
      </c>
      <c r="Q316" s="85"/>
      <c r="R316" s="94">
        <f>TRUNC(F316*L316,2)</f>
        <v>253.47</v>
      </c>
      <c r="S316" s="19">
        <f>TRUNC($U$6*J316,2)</f>
        <v>0.68</v>
      </c>
      <c r="T316" s="19">
        <f>TRUNC($U$6*K316,2)</f>
        <v>0.08</v>
      </c>
      <c r="U316" s="19">
        <f t="shared" si="121"/>
        <v>0.76</v>
      </c>
      <c r="V316" s="19">
        <f>S316+J316</f>
        <v>11.39</v>
      </c>
      <c r="W316" s="19">
        <f>T316+K316</f>
        <v>1.4400000000000002</v>
      </c>
      <c r="X316" s="19">
        <f t="shared" si="122"/>
        <v>12.83</v>
      </c>
      <c r="Y316" s="19">
        <f t="shared" si="123"/>
        <v>239.19</v>
      </c>
      <c r="Z316" s="19">
        <f t="shared" si="124"/>
        <v>30.24</v>
      </c>
      <c r="AA316" s="19">
        <f t="shared" si="116"/>
        <v>269.43</v>
      </c>
      <c r="AB316" s="72"/>
    </row>
    <row r="317" spans="1:28" ht="10.5" customHeight="1">
      <c r="A317" s="9" t="s">
        <v>55</v>
      </c>
      <c r="B317" s="6" t="s">
        <v>674</v>
      </c>
      <c r="C317" s="6" t="s">
        <v>20</v>
      </c>
      <c r="D317" s="6" t="s">
        <v>675</v>
      </c>
      <c r="E317" s="12" t="s">
        <v>325</v>
      </c>
      <c r="F317" s="19">
        <v>120</v>
      </c>
      <c r="G317" s="19">
        <v>9.4700000000000006</v>
      </c>
      <c r="H317" s="19">
        <v>0.85</v>
      </c>
      <c r="I317" s="19">
        <v>10.32</v>
      </c>
      <c r="J317" s="19">
        <v>11.84</v>
      </c>
      <c r="K317" s="19">
        <v>1.06</v>
      </c>
      <c r="L317" s="19">
        <v>12.89</v>
      </c>
      <c r="M317" s="19">
        <v>1420.5</v>
      </c>
      <c r="N317" s="19">
        <v>126.82</v>
      </c>
      <c r="O317" s="19">
        <v>1547.32</v>
      </c>
      <c r="P317" s="19">
        <v>0.01</v>
      </c>
      <c r="Q317" s="85"/>
      <c r="R317" s="94">
        <f>TRUNC(F317*L317,2)</f>
        <v>1546.8</v>
      </c>
      <c r="S317" s="19">
        <f>TRUNC($U$6*J317,2)</f>
        <v>0.75</v>
      </c>
      <c r="T317" s="19">
        <f>TRUNC($U$6*K317,2)</f>
        <v>0.06</v>
      </c>
      <c r="U317" s="19">
        <f t="shared" si="121"/>
        <v>0.81</v>
      </c>
      <c r="V317" s="19">
        <f>S317+J317</f>
        <v>12.59</v>
      </c>
      <c r="W317" s="19">
        <f>T317+K317</f>
        <v>1.1200000000000001</v>
      </c>
      <c r="X317" s="19">
        <f t="shared" si="122"/>
        <v>13.71</v>
      </c>
      <c r="Y317" s="19">
        <f t="shared" si="123"/>
        <v>1510.8</v>
      </c>
      <c r="Z317" s="19">
        <f t="shared" si="124"/>
        <v>134.4</v>
      </c>
      <c r="AA317" s="19">
        <f t="shared" si="116"/>
        <v>1645.2</v>
      </c>
      <c r="AB317" s="72"/>
    </row>
    <row r="318" spans="1:28" ht="10.5" customHeight="1">
      <c r="A318" s="9" t="s">
        <v>85</v>
      </c>
      <c r="B318" s="6" t="s">
        <v>497</v>
      </c>
      <c r="C318" s="6" t="s">
        <v>20</v>
      </c>
      <c r="D318" s="6" t="s">
        <v>498</v>
      </c>
      <c r="E318" s="12" t="s">
        <v>440</v>
      </c>
      <c r="F318" s="19">
        <v>60</v>
      </c>
      <c r="G318" s="19">
        <v>38.82</v>
      </c>
      <c r="H318" s="19">
        <v>42.55</v>
      </c>
      <c r="I318" s="19">
        <v>81.37</v>
      </c>
      <c r="J318" s="19">
        <v>48.53</v>
      </c>
      <c r="K318" s="19">
        <v>53.19</v>
      </c>
      <c r="L318" s="19">
        <v>101.72</v>
      </c>
      <c r="M318" s="19">
        <v>2911.5</v>
      </c>
      <c r="N318" s="19">
        <v>3191.4</v>
      </c>
      <c r="O318" s="19">
        <v>6102.9</v>
      </c>
      <c r="P318" s="19">
        <v>0.05</v>
      </c>
      <c r="Q318" s="85"/>
      <c r="R318" s="94">
        <f>TRUNC(F318*L318,2)</f>
        <v>6103.2</v>
      </c>
      <c r="S318" s="19">
        <f>TRUNC($U$6*J318,2)</f>
        <v>3.09</v>
      </c>
      <c r="T318" s="19">
        <f>TRUNC($U$6*K318,2)</f>
        <v>3.38</v>
      </c>
      <c r="U318" s="19">
        <f t="shared" si="121"/>
        <v>6.47</v>
      </c>
      <c r="V318" s="19">
        <f>S318+J318</f>
        <v>51.620000000000005</v>
      </c>
      <c r="W318" s="19">
        <f>T318+K318</f>
        <v>56.57</v>
      </c>
      <c r="X318" s="19">
        <f t="shared" si="122"/>
        <v>108.19</v>
      </c>
      <c r="Y318" s="19">
        <f t="shared" si="123"/>
        <v>3097.2</v>
      </c>
      <c r="Z318" s="19">
        <f t="shared" si="124"/>
        <v>3394.2</v>
      </c>
      <c r="AA318" s="19">
        <f t="shared" si="116"/>
        <v>6491.4</v>
      </c>
      <c r="AB318" s="72"/>
    </row>
    <row r="319" spans="1:28" ht="10.5" customHeight="1">
      <c r="A319" s="9" t="s">
        <v>88</v>
      </c>
      <c r="B319" s="6" t="s">
        <v>508</v>
      </c>
      <c r="C319" s="6" t="s">
        <v>20</v>
      </c>
      <c r="D319" s="6" t="s">
        <v>509</v>
      </c>
      <c r="E319" s="12" t="s">
        <v>131</v>
      </c>
      <c r="F319" s="19">
        <v>75</v>
      </c>
      <c r="G319" s="19">
        <v>11.17</v>
      </c>
      <c r="H319" s="19">
        <v>6.56</v>
      </c>
      <c r="I319" s="19">
        <v>17.73</v>
      </c>
      <c r="J319" s="19">
        <v>13.96</v>
      </c>
      <c r="K319" s="19">
        <v>8.1999999999999993</v>
      </c>
      <c r="L319" s="19">
        <v>22.16</v>
      </c>
      <c r="M319" s="19">
        <v>1047.19</v>
      </c>
      <c r="N319" s="19">
        <v>615</v>
      </c>
      <c r="O319" s="19">
        <v>1662.19</v>
      </c>
      <c r="P319" s="19">
        <v>0.01</v>
      </c>
      <c r="Q319" s="85"/>
      <c r="R319" s="94">
        <f>TRUNC(F319*L319,2)</f>
        <v>1662</v>
      </c>
      <c r="S319" s="19">
        <f>TRUNC($U$6*J319,2)</f>
        <v>0.88</v>
      </c>
      <c r="T319" s="19">
        <f>TRUNC($U$6*K319,2)</f>
        <v>0.52</v>
      </c>
      <c r="U319" s="19">
        <f t="shared" si="121"/>
        <v>1.4</v>
      </c>
      <c r="V319" s="19">
        <f>S319+J319</f>
        <v>14.840000000000002</v>
      </c>
      <c r="W319" s="19">
        <f>T319+K319</f>
        <v>8.7199999999999989</v>
      </c>
      <c r="X319" s="19">
        <f t="shared" si="122"/>
        <v>23.560000000000002</v>
      </c>
      <c r="Y319" s="19">
        <f t="shared" si="123"/>
        <v>1113</v>
      </c>
      <c r="Z319" s="19">
        <f t="shared" si="124"/>
        <v>654</v>
      </c>
      <c r="AA319" s="19">
        <f t="shared" si="116"/>
        <v>1767</v>
      </c>
      <c r="AB319" s="72"/>
    </row>
    <row r="320" spans="1:28" ht="10.5" customHeight="1">
      <c r="A320" s="9" t="s">
        <v>91</v>
      </c>
      <c r="B320" s="6" t="s">
        <v>676</v>
      </c>
      <c r="C320" s="6" t="s">
        <v>20</v>
      </c>
      <c r="D320" s="6" t="s">
        <v>677</v>
      </c>
      <c r="E320" s="12" t="s">
        <v>131</v>
      </c>
      <c r="F320" s="19">
        <v>200</v>
      </c>
      <c r="G320" s="19">
        <v>6.43</v>
      </c>
      <c r="H320" s="19">
        <v>7.04</v>
      </c>
      <c r="I320" s="19">
        <v>13.47</v>
      </c>
      <c r="J320" s="19">
        <v>8.0399999999999991</v>
      </c>
      <c r="K320" s="19">
        <v>8.8000000000000007</v>
      </c>
      <c r="L320" s="19">
        <v>16.84</v>
      </c>
      <c r="M320" s="19">
        <v>1607.5</v>
      </c>
      <c r="N320" s="19">
        <v>1760</v>
      </c>
      <c r="O320" s="19">
        <v>3367.5</v>
      </c>
      <c r="P320" s="19">
        <v>0.03</v>
      </c>
      <c r="Q320" s="85"/>
      <c r="R320" s="94">
        <f>TRUNC(F320*L320,2)</f>
        <v>3368</v>
      </c>
      <c r="S320" s="19">
        <f>TRUNC($U$6*J320,2)</f>
        <v>0.51</v>
      </c>
      <c r="T320" s="19">
        <f>TRUNC($U$6*K320,2)</f>
        <v>0.56000000000000005</v>
      </c>
      <c r="U320" s="19">
        <f t="shared" si="121"/>
        <v>1.07</v>
      </c>
      <c r="V320" s="19">
        <f>S320+J320</f>
        <v>8.5499999999999989</v>
      </c>
      <c r="W320" s="19">
        <f>T320+K320</f>
        <v>9.3600000000000012</v>
      </c>
      <c r="X320" s="19">
        <f t="shared" si="122"/>
        <v>17.91</v>
      </c>
      <c r="Y320" s="19">
        <f t="shared" si="123"/>
        <v>1710</v>
      </c>
      <c r="Z320" s="19">
        <f t="shared" si="124"/>
        <v>1872</v>
      </c>
      <c r="AA320" s="19">
        <f t="shared" si="116"/>
        <v>3582</v>
      </c>
      <c r="AB320" s="72"/>
    </row>
    <row r="321" spans="1:28" ht="10.5" customHeight="1">
      <c r="A321" s="9" t="s">
        <v>94</v>
      </c>
      <c r="B321" s="6" t="s">
        <v>678</v>
      </c>
      <c r="C321" s="6" t="s">
        <v>20</v>
      </c>
      <c r="D321" s="6" t="s">
        <v>679</v>
      </c>
      <c r="E321" s="12" t="s">
        <v>131</v>
      </c>
      <c r="F321" s="19">
        <v>30</v>
      </c>
      <c r="G321" s="19">
        <v>6.57</v>
      </c>
      <c r="H321" s="19">
        <v>4.8600000000000003</v>
      </c>
      <c r="I321" s="19">
        <v>11.43</v>
      </c>
      <c r="J321" s="19">
        <v>8.2100000000000009</v>
      </c>
      <c r="K321" s="19">
        <v>6.08</v>
      </c>
      <c r="L321" s="19">
        <v>14.29</v>
      </c>
      <c r="M321" s="19">
        <v>246.38</v>
      </c>
      <c r="N321" s="19">
        <v>182.25</v>
      </c>
      <c r="O321" s="19">
        <v>428.63</v>
      </c>
      <c r="P321" s="19">
        <v>0</v>
      </c>
      <c r="Q321" s="85"/>
      <c r="R321" s="94">
        <f>TRUNC(F321*L321,2)</f>
        <v>428.7</v>
      </c>
      <c r="S321" s="19">
        <f>TRUNC($U$6*J321,2)</f>
        <v>0.52</v>
      </c>
      <c r="T321" s="19">
        <f>TRUNC($U$6*K321,2)</f>
        <v>0.38</v>
      </c>
      <c r="U321" s="19">
        <f t="shared" si="121"/>
        <v>0.9</v>
      </c>
      <c r="V321" s="19">
        <f>S321+J321</f>
        <v>8.73</v>
      </c>
      <c r="W321" s="19">
        <f>T321+K321</f>
        <v>6.46</v>
      </c>
      <c r="X321" s="19">
        <f t="shared" si="122"/>
        <v>15.190000000000001</v>
      </c>
      <c r="Y321" s="19">
        <f t="shared" si="123"/>
        <v>261.89999999999998</v>
      </c>
      <c r="Z321" s="19">
        <f t="shared" si="124"/>
        <v>193.8</v>
      </c>
      <c r="AA321" s="19">
        <f t="shared" si="116"/>
        <v>455.7</v>
      </c>
      <c r="AB321" s="72"/>
    </row>
    <row r="322" spans="1:28" ht="10.5" customHeight="1">
      <c r="A322" s="9" t="s">
        <v>97</v>
      </c>
      <c r="B322" s="6" t="s">
        <v>512</v>
      </c>
      <c r="C322" s="6" t="s">
        <v>20</v>
      </c>
      <c r="D322" s="6" t="s">
        <v>680</v>
      </c>
      <c r="E322" s="12" t="s">
        <v>131</v>
      </c>
      <c r="F322" s="19">
        <v>435</v>
      </c>
      <c r="G322" s="19">
        <v>18.63</v>
      </c>
      <c r="H322" s="19">
        <v>18.28</v>
      </c>
      <c r="I322" s="19">
        <v>36.909999999999997</v>
      </c>
      <c r="J322" s="19">
        <v>23.29</v>
      </c>
      <c r="K322" s="19">
        <v>22.85</v>
      </c>
      <c r="L322" s="19">
        <v>46.14</v>
      </c>
      <c r="M322" s="19">
        <v>10130.06</v>
      </c>
      <c r="N322" s="19">
        <v>9941.06</v>
      </c>
      <c r="O322" s="19">
        <v>20071.13</v>
      </c>
      <c r="P322" s="19">
        <v>0.15</v>
      </c>
      <c r="Q322" s="85"/>
      <c r="R322" s="94">
        <f>TRUNC(F322*L322,2)</f>
        <v>20070.900000000001</v>
      </c>
      <c r="S322" s="19">
        <f>TRUNC($U$6*J322,2)</f>
        <v>1.48</v>
      </c>
      <c r="T322" s="19">
        <f>TRUNC($U$6*K322,2)</f>
        <v>1.45</v>
      </c>
      <c r="U322" s="19">
        <f t="shared" si="121"/>
        <v>2.9299999999999997</v>
      </c>
      <c r="V322" s="19">
        <f>S322+J322</f>
        <v>24.77</v>
      </c>
      <c r="W322" s="19">
        <f>T322+K322</f>
        <v>24.3</v>
      </c>
      <c r="X322" s="19">
        <f t="shared" si="122"/>
        <v>49.07</v>
      </c>
      <c r="Y322" s="19">
        <f t="shared" si="123"/>
        <v>10774.95</v>
      </c>
      <c r="Z322" s="19">
        <f t="shared" si="124"/>
        <v>10570.5</v>
      </c>
      <c r="AA322" s="19">
        <f t="shared" si="116"/>
        <v>21345.45</v>
      </c>
      <c r="AB322" s="72"/>
    </row>
    <row r="323" spans="1:28" ht="10.5" customHeight="1">
      <c r="A323" s="9" t="s">
        <v>100</v>
      </c>
      <c r="B323" s="6" t="s">
        <v>681</v>
      </c>
      <c r="C323" s="6" t="s">
        <v>20</v>
      </c>
      <c r="D323" s="6" t="s">
        <v>682</v>
      </c>
      <c r="E323" s="12" t="s">
        <v>325</v>
      </c>
      <c r="F323" s="19">
        <v>5</v>
      </c>
      <c r="G323" s="19">
        <v>5.16</v>
      </c>
      <c r="H323" s="19">
        <v>9.26</v>
      </c>
      <c r="I323" s="19">
        <v>14.42</v>
      </c>
      <c r="J323" s="19">
        <v>6.45</v>
      </c>
      <c r="K323" s="19">
        <v>11.58</v>
      </c>
      <c r="L323" s="19">
        <v>18.03</v>
      </c>
      <c r="M323" s="19">
        <v>32.25</v>
      </c>
      <c r="N323" s="19">
        <v>57.88</v>
      </c>
      <c r="O323" s="19">
        <v>90.13</v>
      </c>
      <c r="P323" s="19">
        <v>0</v>
      </c>
      <c r="Q323" s="85"/>
      <c r="R323" s="94">
        <f>TRUNC(F323*L323,2)</f>
        <v>90.15</v>
      </c>
      <c r="S323" s="19">
        <f>TRUNC($U$6*J323,2)</f>
        <v>0.41</v>
      </c>
      <c r="T323" s="19">
        <f>TRUNC($U$6*K323,2)</f>
        <v>0.73</v>
      </c>
      <c r="U323" s="19">
        <f t="shared" si="121"/>
        <v>1.1399999999999999</v>
      </c>
      <c r="V323" s="19">
        <f>S323+J323</f>
        <v>6.86</v>
      </c>
      <c r="W323" s="19">
        <f>T323+K323</f>
        <v>12.31</v>
      </c>
      <c r="X323" s="19">
        <f t="shared" si="122"/>
        <v>19.170000000000002</v>
      </c>
      <c r="Y323" s="19">
        <f t="shared" si="123"/>
        <v>34.299999999999997</v>
      </c>
      <c r="Z323" s="19">
        <f t="shared" si="124"/>
        <v>61.55</v>
      </c>
      <c r="AA323" s="19">
        <f t="shared" si="116"/>
        <v>95.85</v>
      </c>
      <c r="AB323" s="72"/>
    </row>
    <row r="324" spans="1:28" ht="10.5" customHeight="1">
      <c r="A324" s="9" t="s">
        <v>103</v>
      </c>
      <c r="B324" s="6" t="s">
        <v>526</v>
      </c>
      <c r="C324" s="6" t="s">
        <v>20</v>
      </c>
      <c r="D324" s="6" t="s">
        <v>683</v>
      </c>
      <c r="E324" s="12" t="s">
        <v>325</v>
      </c>
      <c r="F324" s="19">
        <v>50</v>
      </c>
      <c r="G324" s="19">
        <v>2.06</v>
      </c>
      <c r="H324" s="19">
        <v>7.55</v>
      </c>
      <c r="I324" s="19">
        <v>9.61</v>
      </c>
      <c r="J324" s="19">
        <v>2.58</v>
      </c>
      <c r="K324" s="19">
        <v>9.44</v>
      </c>
      <c r="L324" s="19">
        <v>12.01</v>
      </c>
      <c r="M324" s="19">
        <v>128.75</v>
      </c>
      <c r="N324" s="19">
        <v>471.88</v>
      </c>
      <c r="O324" s="19">
        <v>600.63</v>
      </c>
      <c r="P324" s="19">
        <v>0</v>
      </c>
      <c r="Q324" s="85"/>
      <c r="R324" s="94">
        <f>TRUNC(F324*L324,2)</f>
        <v>600.5</v>
      </c>
      <c r="S324" s="19">
        <f>TRUNC($U$6*J324,2)</f>
        <v>0.16</v>
      </c>
      <c r="T324" s="19">
        <f>TRUNC($U$6*K324,2)</f>
        <v>0.6</v>
      </c>
      <c r="U324" s="19">
        <f t="shared" si="121"/>
        <v>0.76</v>
      </c>
      <c r="V324" s="19">
        <f>S324+J324</f>
        <v>2.74</v>
      </c>
      <c r="W324" s="19">
        <f>T324+K324</f>
        <v>10.039999999999999</v>
      </c>
      <c r="X324" s="19">
        <f t="shared" si="122"/>
        <v>12.78</v>
      </c>
      <c r="Y324" s="19">
        <f t="shared" si="123"/>
        <v>137</v>
      </c>
      <c r="Z324" s="19">
        <f t="shared" si="124"/>
        <v>502</v>
      </c>
      <c r="AA324" s="19">
        <f t="shared" si="116"/>
        <v>639</v>
      </c>
      <c r="AB324" s="72"/>
    </row>
    <row r="325" spans="1:28" ht="10.5" customHeight="1">
      <c r="A325" s="9" t="s">
        <v>107</v>
      </c>
      <c r="B325" s="6" t="s">
        <v>684</v>
      </c>
      <c r="C325" s="6" t="s">
        <v>20</v>
      </c>
      <c r="D325" s="6" t="s">
        <v>685</v>
      </c>
      <c r="E325" s="12" t="s">
        <v>325</v>
      </c>
      <c r="F325" s="19">
        <v>2</v>
      </c>
      <c r="G325" s="19">
        <v>10.43</v>
      </c>
      <c r="H325" s="19">
        <v>12.77</v>
      </c>
      <c r="I325" s="19">
        <v>23.2</v>
      </c>
      <c r="J325" s="19">
        <v>13.04</v>
      </c>
      <c r="K325" s="19">
        <v>15.96</v>
      </c>
      <c r="L325" s="19">
        <v>28.99</v>
      </c>
      <c r="M325" s="19">
        <v>26.08</v>
      </c>
      <c r="N325" s="19">
        <v>31.91</v>
      </c>
      <c r="O325" s="19">
        <v>57.99</v>
      </c>
      <c r="P325" s="19">
        <v>0</v>
      </c>
      <c r="Q325" s="85"/>
      <c r="R325" s="94">
        <f>TRUNC(F325*L325,2)</f>
        <v>57.98</v>
      </c>
      <c r="S325" s="19">
        <f>TRUNC($U$6*J325,2)</f>
        <v>0.83</v>
      </c>
      <c r="T325" s="19">
        <f>TRUNC($U$6*K325,2)</f>
        <v>1.01</v>
      </c>
      <c r="U325" s="19">
        <f t="shared" si="121"/>
        <v>1.8399999999999999</v>
      </c>
      <c r="V325" s="19">
        <f>S325+J325</f>
        <v>13.87</v>
      </c>
      <c r="W325" s="19">
        <f>T325+K325</f>
        <v>16.970000000000002</v>
      </c>
      <c r="X325" s="19">
        <f t="shared" si="122"/>
        <v>30.840000000000003</v>
      </c>
      <c r="Y325" s="19">
        <f t="shared" si="123"/>
        <v>27.74</v>
      </c>
      <c r="Z325" s="19">
        <f t="shared" si="124"/>
        <v>33.94</v>
      </c>
      <c r="AA325" s="19">
        <f t="shared" si="116"/>
        <v>61.679999999999993</v>
      </c>
      <c r="AB325" s="72"/>
    </row>
    <row r="326" spans="1:28" ht="10.5" customHeight="1">
      <c r="A326" s="9" t="s">
        <v>110</v>
      </c>
      <c r="B326" s="6" t="s">
        <v>686</v>
      </c>
      <c r="C326" s="6" t="s">
        <v>20</v>
      </c>
      <c r="D326" s="6" t="s">
        <v>687</v>
      </c>
      <c r="E326" s="12" t="s">
        <v>325</v>
      </c>
      <c r="F326" s="19">
        <v>290</v>
      </c>
      <c r="G326" s="19">
        <v>12.37</v>
      </c>
      <c r="H326" s="19">
        <v>22.53</v>
      </c>
      <c r="I326" s="19">
        <v>34.9</v>
      </c>
      <c r="J326" s="19">
        <v>15.46</v>
      </c>
      <c r="K326" s="19">
        <v>28.16</v>
      </c>
      <c r="L326" s="19">
        <v>43.63</v>
      </c>
      <c r="M326" s="19">
        <v>4484.13</v>
      </c>
      <c r="N326" s="19">
        <v>8167.13</v>
      </c>
      <c r="O326" s="19">
        <v>12651.25</v>
      </c>
      <c r="P326" s="19">
        <v>0.1</v>
      </c>
      <c r="Q326" s="85"/>
      <c r="R326" s="94">
        <f>TRUNC(F326*L326,2)</f>
        <v>12652.7</v>
      </c>
      <c r="S326" s="19">
        <f>TRUNC($U$6*J326,2)</f>
        <v>0.98</v>
      </c>
      <c r="T326" s="19">
        <f>TRUNC($U$6*K326,2)</f>
        <v>1.79</v>
      </c>
      <c r="U326" s="19">
        <f t="shared" si="121"/>
        <v>2.77</v>
      </c>
      <c r="V326" s="19">
        <f>S326+J326</f>
        <v>16.440000000000001</v>
      </c>
      <c r="W326" s="19">
        <f>T326+K326</f>
        <v>29.95</v>
      </c>
      <c r="X326" s="19">
        <f t="shared" si="122"/>
        <v>46.39</v>
      </c>
      <c r="Y326" s="19">
        <f t="shared" si="123"/>
        <v>4767.6000000000004</v>
      </c>
      <c r="Z326" s="19">
        <f t="shared" si="124"/>
        <v>8685.5</v>
      </c>
      <c r="AA326" s="19">
        <f t="shared" si="116"/>
        <v>13453.1</v>
      </c>
      <c r="AB326" s="72"/>
    </row>
    <row r="327" spans="1:28" ht="10.5" customHeight="1">
      <c r="A327" s="9" t="s">
        <v>113</v>
      </c>
      <c r="B327" s="6" t="s">
        <v>504</v>
      </c>
      <c r="C327" s="6" t="s">
        <v>20</v>
      </c>
      <c r="D327" s="6" t="s">
        <v>688</v>
      </c>
      <c r="E327" s="12" t="s">
        <v>325</v>
      </c>
      <c r="F327" s="19">
        <v>5</v>
      </c>
      <c r="G327" s="19">
        <v>7.82</v>
      </c>
      <c r="H327" s="19">
        <v>5.67</v>
      </c>
      <c r="I327" s="19">
        <v>13.49</v>
      </c>
      <c r="J327" s="19">
        <v>9.7799999999999994</v>
      </c>
      <c r="K327" s="19">
        <v>7.09</v>
      </c>
      <c r="L327" s="19">
        <v>16.87</v>
      </c>
      <c r="M327" s="19">
        <v>48.88</v>
      </c>
      <c r="N327" s="19">
        <v>35.46</v>
      </c>
      <c r="O327" s="19">
        <v>84.34</v>
      </c>
      <c r="P327" s="19">
        <v>0</v>
      </c>
      <c r="Q327" s="85"/>
      <c r="R327" s="94">
        <f>TRUNC(F327*L327,2)</f>
        <v>84.35</v>
      </c>
      <c r="S327" s="19">
        <f>TRUNC($U$6*J327,2)</f>
        <v>0.62</v>
      </c>
      <c r="T327" s="19">
        <f>TRUNC($U$6*K327,2)</f>
        <v>0.45</v>
      </c>
      <c r="U327" s="19">
        <f t="shared" si="121"/>
        <v>1.07</v>
      </c>
      <c r="V327" s="19">
        <f>S327+J327</f>
        <v>10.399999999999999</v>
      </c>
      <c r="W327" s="19">
        <f>T327+K327</f>
        <v>7.54</v>
      </c>
      <c r="X327" s="19">
        <f t="shared" si="122"/>
        <v>17.939999999999998</v>
      </c>
      <c r="Y327" s="19">
        <f t="shared" si="123"/>
        <v>52</v>
      </c>
      <c r="Z327" s="19">
        <f t="shared" si="124"/>
        <v>37.700000000000003</v>
      </c>
      <c r="AA327" s="19">
        <f t="shared" si="116"/>
        <v>89.7</v>
      </c>
      <c r="AB327" s="72"/>
    </row>
    <row r="328" spans="1:28" ht="10.5" customHeight="1">
      <c r="A328" s="9" t="s">
        <v>116</v>
      </c>
      <c r="B328" s="6" t="s">
        <v>540</v>
      </c>
      <c r="C328" s="6" t="s">
        <v>20</v>
      </c>
      <c r="D328" s="6" t="s">
        <v>541</v>
      </c>
      <c r="E328" s="12" t="s">
        <v>325</v>
      </c>
      <c r="F328" s="19">
        <v>75</v>
      </c>
      <c r="G328" s="19">
        <v>1.56</v>
      </c>
      <c r="H328" s="19">
        <v>4.7300000000000004</v>
      </c>
      <c r="I328" s="19">
        <v>6.29</v>
      </c>
      <c r="J328" s="19">
        <v>1.95</v>
      </c>
      <c r="K328" s="19">
        <v>5.91</v>
      </c>
      <c r="L328" s="19">
        <v>7.86</v>
      </c>
      <c r="M328" s="19">
        <v>146.25</v>
      </c>
      <c r="N328" s="19">
        <v>443.25</v>
      </c>
      <c r="O328" s="19">
        <v>589.5</v>
      </c>
      <c r="P328" s="19">
        <v>0</v>
      </c>
      <c r="Q328" s="85"/>
      <c r="R328" s="94">
        <f>TRUNC(F328*L328,2)</f>
        <v>589.5</v>
      </c>
      <c r="S328" s="19">
        <f>TRUNC($U$6*J328,2)</f>
        <v>0.12</v>
      </c>
      <c r="T328" s="19">
        <f>TRUNC($U$6*K328,2)</f>
        <v>0.37</v>
      </c>
      <c r="U328" s="19">
        <f t="shared" si="121"/>
        <v>0.49</v>
      </c>
      <c r="V328" s="19">
        <f>S328+J328</f>
        <v>2.0699999999999998</v>
      </c>
      <c r="W328" s="19">
        <f>T328+K328</f>
        <v>6.28</v>
      </c>
      <c r="X328" s="19">
        <f t="shared" si="122"/>
        <v>8.35</v>
      </c>
      <c r="Y328" s="19">
        <f t="shared" si="123"/>
        <v>155.25</v>
      </c>
      <c r="Z328" s="19">
        <f t="shared" si="124"/>
        <v>471</v>
      </c>
      <c r="AA328" s="19">
        <f t="shared" si="116"/>
        <v>626.25</v>
      </c>
      <c r="AB328" s="72"/>
    </row>
    <row r="329" spans="1:28" ht="10.5" customHeight="1">
      <c r="A329" s="9" t="s">
        <v>359</v>
      </c>
      <c r="B329" s="6" t="s">
        <v>544</v>
      </c>
      <c r="C329" s="6" t="s">
        <v>20</v>
      </c>
      <c r="D329" s="6" t="s">
        <v>545</v>
      </c>
      <c r="E329" s="12" t="s">
        <v>325</v>
      </c>
      <c r="F329" s="19">
        <v>44</v>
      </c>
      <c r="G329" s="19">
        <v>2.25</v>
      </c>
      <c r="H329" s="19">
        <v>9.4600000000000009</v>
      </c>
      <c r="I329" s="19">
        <v>11.71</v>
      </c>
      <c r="J329" s="19">
        <v>2.81</v>
      </c>
      <c r="K329" s="19">
        <v>11.82</v>
      </c>
      <c r="L329" s="19">
        <v>14.63</v>
      </c>
      <c r="M329" s="19">
        <v>123.75</v>
      </c>
      <c r="N329" s="19">
        <v>520.08000000000004</v>
      </c>
      <c r="O329" s="19">
        <v>643.83000000000004</v>
      </c>
      <c r="P329" s="19">
        <v>0</v>
      </c>
      <c r="Q329" s="85"/>
      <c r="R329" s="94">
        <f>TRUNC(F329*L329,2)</f>
        <v>643.72</v>
      </c>
      <c r="S329" s="19">
        <f>TRUNC($U$6*J329,2)</f>
        <v>0.17</v>
      </c>
      <c r="T329" s="19">
        <f>TRUNC($U$6*K329,2)</f>
        <v>0.75</v>
      </c>
      <c r="U329" s="19">
        <f t="shared" si="121"/>
        <v>0.92</v>
      </c>
      <c r="V329" s="19">
        <f>S329+J329</f>
        <v>2.98</v>
      </c>
      <c r="W329" s="19">
        <f>T329+K329</f>
        <v>12.57</v>
      </c>
      <c r="X329" s="19">
        <f t="shared" si="122"/>
        <v>15.55</v>
      </c>
      <c r="Y329" s="19">
        <f t="shared" si="123"/>
        <v>131.12</v>
      </c>
      <c r="Z329" s="19">
        <f t="shared" si="124"/>
        <v>553.08000000000004</v>
      </c>
      <c r="AA329" s="19">
        <f t="shared" si="116"/>
        <v>684.2</v>
      </c>
      <c r="AB329" s="72"/>
    </row>
    <row r="330" spans="1:28" ht="10.5" customHeight="1">
      <c r="A330" s="9" t="s">
        <v>362</v>
      </c>
      <c r="B330" s="6" t="s">
        <v>548</v>
      </c>
      <c r="C330" s="6" t="s">
        <v>20</v>
      </c>
      <c r="D330" s="6" t="s">
        <v>689</v>
      </c>
      <c r="E330" s="12" t="s">
        <v>325</v>
      </c>
      <c r="F330" s="19">
        <v>6</v>
      </c>
      <c r="G330" s="19">
        <v>23.55</v>
      </c>
      <c r="H330" s="19">
        <v>29.47</v>
      </c>
      <c r="I330" s="19">
        <v>53.02</v>
      </c>
      <c r="J330" s="23">
        <v>29.44</v>
      </c>
      <c r="K330" s="23">
        <v>36.840000000000003</v>
      </c>
      <c r="L330" s="23">
        <v>66.28</v>
      </c>
      <c r="M330" s="23">
        <v>176.63</v>
      </c>
      <c r="N330" s="23">
        <v>221.03</v>
      </c>
      <c r="O330" s="23">
        <v>397.65</v>
      </c>
      <c r="P330" s="19">
        <v>0</v>
      </c>
      <c r="Q330" s="85"/>
      <c r="R330" s="94">
        <f>TRUNC(F330*L330,2)</f>
        <v>397.68</v>
      </c>
      <c r="S330" s="19">
        <f>TRUNC($U$6*J330,2)</f>
        <v>1.87</v>
      </c>
      <c r="T330" s="19">
        <f>TRUNC($U$6*K330,2)</f>
        <v>2.34</v>
      </c>
      <c r="U330" s="19">
        <f t="shared" si="121"/>
        <v>4.21</v>
      </c>
      <c r="V330" s="19">
        <f>S330+J330</f>
        <v>31.310000000000002</v>
      </c>
      <c r="W330" s="19">
        <f>T330+K330</f>
        <v>39.180000000000007</v>
      </c>
      <c r="X330" s="19">
        <f t="shared" si="122"/>
        <v>70.490000000000009</v>
      </c>
      <c r="Y330" s="19">
        <f t="shared" si="123"/>
        <v>187.86</v>
      </c>
      <c r="Z330" s="19">
        <f t="shared" si="124"/>
        <v>235.08</v>
      </c>
      <c r="AA330" s="19">
        <f t="shared" si="116"/>
        <v>422.94000000000005</v>
      </c>
      <c r="AB330" s="72"/>
    </row>
    <row r="331" spans="1:28" ht="10.5" customHeight="1">
      <c r="A331" s="9" t="s">
        <v>365</v>
      </c>
      <c r="B331" s="6" t="s">
        <v>552</v>
      </c>
      <c r="C331" s="6" t="s">
        <v>20</v>
      </c>
      <c r="D331" s="6" t="s">
        <v>690</v>
      </c>
      <c r="E331" s="12" t="s">
        <v>325</v>
      </c>
      <c r="F331" s="19">
        <v>210</v>
      </c>
      <c r="G331" s="19">
        <v>26.63</v>
      </c>
      <c r="H331" s="19">
        <v>24.83</v>
      </c>
      <c r="I331" s="19">
        <v>51.46</v>
      </c>
      <c r="J331" s="19">
        <v>33.29</v>
      </c>
      <c r="K331" s="19">
        <v>31.04</v>
      </c>
      <c r="L331" s="19">
        <v>64.33</v>
      </c>
      <c r="M331" s="19">
        <v>6990.38</v>
      </c>
      <c r="N331" s="19">
        <v>6517.88</v>
      </c>
      <c r="O331" s="19">
        <v>13508.25</v>
      </c>
      <c r="P331" s="19">
        <v>0.1</v>
      </c>
      <c r="Q331" s="85"/>
      <c r="R331" s="94">
        <f>TRUNC(F331*L331,2)</f>
        <v>13509.3</v>
      </c>
      <c r="S331" s="19">
        <f>TRUNC($U$6*J331,2)</f>
        <v>2.12</v>
      </c>
      <c r="T331" s="19">
        <f>TRUNC($U$6*K331,2)</f>
        <v>1.97</v>
      </c>
      <c r="U331" s="19">
        <f t="shared" si="121"/>
        <v>4.09</v>
      </c>
      <c r="V331" s="19">
        <f>S331+J331</f>
        <v>35.409999999999997</v>
      </c>
      <c r="W331" s="19">
        <f>T331+K331</f>
        <v>33.01</v>
      </c>
      <c r="X331" s="19">
        <f t="shared" si="122"/>
        <v>68.419999999999987</v>
      </c>
      <c r="Y331" s="19">
        <f t="shared" si="123"/>
        <v>7436.1</v>
      </c>
      <c r="Z331" s="19">
        <f t="shared" si="124"/>
        <v>6932.1</v>
      </c>
      <c r="AA331" s="19">
        <f t="shared" si="116"/>
        <v>14368.2</v>
      </c>
      <c r="AB331" s="72"/>
    </row>
    <row r="332" spans="1:28" ht="10.5" customHeight="1">
      <c r="A332" s="9" t="s">
        <v>368</v>
      </c>
      <c r="B332" s="6" t="s">
        <v>560</v>
      </c>
      <c r="C332" s="6" t="s">
        <v>20</v>
      </c>
      <c r="D332" s="6" t="s">
        <v>561</v>
      </c>
      <c r="E332" s="12" t="s">
        <v>325</v>
      </c>
      <c r="F332" s="19">
        <v>30</v>
      </c>
      <c r="G332" s="19">
        <v>5.84</v>
      </c>
      <c r="H332" s="19">
        <v>15.03</v>
      </c>
      <c r="I332" s="19">
        <v>20.87</v>
      </c>
      <c r="J332" s="19">
        <v>7.3</v>
      </c>
      <c r="K332" s="19">
        <v>18.79</v>
      </c>
      <c r="L332" s="19">
        <v>26.09</v>
      </c>
      <c r="M332" s="19">
        <v>219</v>
      </c>
      <c r="N332" s="19">
        <v>563.63</v>
      </c>
      <c r="O332" s="19">
        <v>782.63</v>
      </c>
      <c r="P332" s="19">
        <v>0.01</v>
      </c>
      <c r="Q332" s="85"/>
      <c r="R332" s="94">
        <f>TRUNC(F332*L332,2)</f>
        <v>782.7</v>
      </c>
      <c r="S332" s="19">
        <f>TRUNC($U$6*J332,2)</f>
        <v>0.46</v>
      </c>
      <c r="T332" s="19">
        <f>TRUNC($U$6*K332,2)</f>
        <v>1.19</v>
      </c>
      <c r="U332" s="19">
        <f t="shared" si="121"/>
        <v>1.65</v>
      </c>
      <c r="V332" s="19">
        <f>S332+J332</f>
        <v>7.76</v>
      </c>
      <c r="W332" s="19">
        <f>T332+K332</f>
        <v>19.98</v>
      </c>
      <c r="X332" s="19">
        <f t="shared" si="122"/>
        <v>27.740000000000002</v>
      </c>
      <c r="Y332" s="19">
        <f t="shared" si="123"/>
        <v>232.8</v>
      </c>
      <c r="Z332" s="19">
        <f t="shared" si="124"/>
        <v>599.4</v>
      </c>
      <c r="AA332" s="19">
        <f t="shared" ref="AA332:AA395" si="125">Y332+Z332</f>
        <v>832.2</v>
      </c>
      <c r="AB332" s="72"/>
    </row>
    <row r="333" spans="1:28" ht="10.5" customHeight="1">
      <c r="A333" s="9" t="s">
        <v>371</v>
      </c>
      <c r="B333" s="6" t="s">
        <v>566</v>
      </c>
      <c r="C333" s="6" t="s">
        <v>20</v>
      </c>
      <c r="D333" s="6" t="s">
        <v>691</v>
      </c>
      <c r="E333" s="12" t="s">
        <v>325</v>
      </c>
      <c r="F333" s="19">
        <v>22</v>
      </c>
      <c r="G333" s="19">
        <v>29.73</v>
      </c>
      <c r="H333" s="19">
        <v>20.329999999999998</v>
      </c>
      <c r="I333" s="19">
        <v>50.06</v>
      </c>
      <c r="J333" s="19">
        <v>37.159999999999997</v>
      </c>
      <c r="K333" s="19">
        <v>25.41</v>
      </c>
      <c r="L333" s="19">
        <v>62.58</v>
      </c>
      <c r="M333" s="19">
        <v>817.58</v>
      </c>
      <c r="N333" s="19">
        <v>559.09</v>
      </c>
      <c r="O333" s="19">
        <v>1376.66</v>
      </c>
      <c r="P333" s="19">
        <v>0.01</v>
      </c>
      <c r="Q333" s="85"/>
      <c r="R333" s="94">
        <f>TRUNC(F333*L333,2)</f>
        <v>1376.76</v>
      </c>
      <c r="S333" s="19">
        <f>TRUNC($U$6*J333,2)</f>
        <v>2.36</v>
      </c>
      <c r="T333" s="19">
        <f>TRUNC($U$6*K333,2)</f>
        <v>1.61</v>
      </c>
      <c r="U333" s="19">
        <f t="shared" si="121"/>
        <v>3.9699999999999998</v>
      </c>
      <c r="V333" s="19">
        <f>S333+J333</f>
        <v>39.519999999999996</v>
      </c>
      <c r="W333" s="19">
        <f>T333+K333</f>
        <v>27.02</v>
      </c>
      <c r="X333" s="19">
        <f t="shared" si="122"/>
        <v>66.539999999999992</v>
      </c>
      <c r="Y333" s="19">
        <f t="shared" si="123"/>
        <v>869.44</v>
      </c>
      <c r="Z333" s="19">
        <f t="shared" si="124"/>
        <v>594.44000000000005</v>
      </c>
      <c r="AA333" s="19">
        <f t="shared" si="125"/>
        <v>1463.88</v>
      </c>
      <c r="AB333" s="72"/>
    </row>
    <row r="334" spans="1:28" ht="10.5" customHeight="1">
      <c r="A334" s="32" t="s">
        <v>692</v>
      </c>
      <c r="B334" s="5"/>
      <c r="C334" s="5"/>
      <c r="D334" s="32" t="s">
        <v>571</v>
      </c>
      <c r="E334" s="5"/>
      <c r="F334" s="18"/>
      <c r="G334" s="18"/>
      <c r="H334" s="18"/>
      <c r="I334" s="18"/>
      <c r="J334" s="18"/>
      <c r="K334" s="18"/>
      <c r="L334" s="18"/>
      <c r="M334" s="33">
        <v>464917.56</v>
      </c>
      <c r="N334" s="33">
        <v>47738.33</v>
      </c>
      <c r="O334" s="33">
        <v>512655.89</v>
      </c>
      <c r="P334" s="33">
        <v>3.91</v>
      </c>
      <c r="Q334" s="84"/>
      <c r="R334" s="94">
        <f>TRUNC(F334*L334,2)</f>
        <v>0</v>
      </c>
      <c r="S334" s="18"/>
      <c r="T334" s="18"/>
      <c r="U334" s="18"/>
      <c r="V334" s="18"/>
      <c r="W334" s="18"/>
      <c r="X334" s="18"/>
      <c r="Y334" s="18"/>
      <c r="Z334" s="18"/>
      <c r="AA334" s="18"/>
      <c r="AB334" s="72"/>
    </row>
    <row r="335" spans="1:28" ht="10.5" customHeight="1">
      <c r="A335" s="9" t="s">
        <v>18</v>
      </c>
      <c r="B335" s="6" t="s">
        <v>693</v>
      </c>
      <c r="C335" s="6" t="s">
        <v>20</v>
      </c>
      <c r="D335" s="6" t="s">
        <v>694</v>
      </c>
      <c r="E335" s="12" t="s">
        <v>325</v>
      </c>
      <c r="F335" s="19">
        <v>12</v>
      </c>
      <c r="G335" s="19">
        <v>34.81</v>
      </c>
      <c r="H335" s="19">
        <v>9.4600000000000009</v>
      </c>
      <c r="I335" s="19">
        <v>44.27</v>
      </c>
      <c r="J335" s="19">
        <v>43.51</v>
      </c>
      <c r="K335" s="19">
        <v>11.82</v>
      </c>
      <c r="L335" s="19">
        <v>55.33</v>
      </c>
      <c r="M335" s="19">
        <v>522.15</v>
      </c>
      <c r="N335" s="19">
        <v>141.84</v>
      </c>
      <c r="O335" s="19">
        <v>663.99</v>
      </c>
      <c r="P335" s="19">
        <v>0.01</v>
      </c>
      <c r="Q335" s="85"/>
      <c r="R335" s="94">
        <f>TRUNC(F335*L335,2)</f>
        <v>663.96</v>
      </c>
      <c r="S335" s="19">
        <f>TRUNC($U$6*J335,2)</f>
        <v>2.77</v>
      </c>
      <c r="T335" s="19">
        <f>TRUNC($U$6*K335,2)</f>
        <v>0.75</v>
      </c>
      <c r="U335" s="19">
        <f t="shared" ref="U335:U355" si="126">S335+T335</f>
        <v>3.52</v>
      </c>
      <c r="V335" s="19">
        <f>S335+J335</f>
        <v>46.28</v>
      </c>
      <c r="W335" s="19">
        <f>T335+K335</f>
        <v>12.57</v>
      </c>
      <c r="X335" s="19">
        <f t="shared" ref="X335:X355" si="127">V335+W335</f>
        <v>58.85</v>
      </c>
      <c r="Y335" s="19">
        <f t="shared" ref="Y335:Y355" si="128">TRUNC(V335*$F335,2)</f>
        <v>555.36</v>
      </c>
      <c r="Z335" s="19">
        <f t="shared" ref="Z335:Z355" si="129">TRUNC(W335*$F335,2)</f>
        <v>150.84</v>
      </c>
      <c r="AA335" s="19">
        <f t="shared" si="125"/>
        <v>706.2</v>
      </c>
      <c r="AB335" s="72"/>
    </row>
    <row r="336" spans="1:28" ht="13.5" customHeight="1">
      <c r="A336" s="9" t="s">
        <v>23</v>
      </c>
      <c r="B336" s="6" t="s">
        <v>695</v>
      </c>
      <c r="C336" s="6" t="s">
        <v>20</v>
      </c>
      <c r="D336" s="2" t="s">
        <v>696</v>
      </c>
      <c r="E336" s="11" t="s">
        <v>358</v>
      </c>
      <c r="F336" s="22">
        <v>1</v>
      </c>
      <c r="G336" s="19">
        <v>69.02</v>
      </c>
      <c r="H336" s="19">
        <v>12.86</v>
      </c>
      <c r="I336" s="19">
        <v>81.88</v>
      </c>
      <c r="J336" s="19">
        <v>86.28</v>
      </c>
      <c r="K336" s="19">
        <v>16.079999999999998</v>
      </c>
      <c r="L336" s="19">
        <v>102.35</v>
      </c>
      <c r="M336" s="19">
        <v>86.28</v>
      </c>
      <c r="N336" s="19">
        <v>16.079999999999998</v>
      </c>
      <c r="O336" s="19">
        <v>102.35</v>
      </c>
      <c r="P336" s="19">
        <v>0</v>
      </c>
      <c r="Q336" s="85"/>
      <c r="R336" s="94">
        <f>TRUNC(F336*L336,2)</f>
        <v>102.35</v>
      </c>
      <c r="S336" s="19">
        <f>TRUNC($U$6*J336,2)</f>
        <v>5.49</v>
      </c>
      <c r="T336" s="19">
        <f>TRUNC($U$6*K336,2)</f>
        <v>1.02</v>
      </c>
      <c r="U336" s="19">
        <f t="shared" si="126"/>
        <v>6.51</v>
      </c>
      <c r="V336" s="19">
        <f>S336+J336</f>
        <v>91.77</v>
      </c>
      <c r="W336" s="19">
        <f>T336+K336</f>
        <v>17.099999999999998</v>
      </c>
      <c r="X336" s="19">
        <f t="shared" si="127"/>
        <v>108.86999999999999</v>
      </c>
      <c r="Y336" s="19">
        <f t="shared" si="128"/>
        <v>91.77</v>
      </c>
      <c r="Z336" s="19">
        <f t="shared" si="129"/>
        <v>17.100000000000001</v>
      </c>
      <c r="AA336" s="19">
        <f t="shared" si="125"/>
        <v>108.87</v>
      </c>
      <c r="AB336" s="72"/>
    </row>
    <row r="337" spans="1:28" ht="13.5" customHeight="1">
      <c r="A337" s="9" t="s">
        <v>26</v>
      </c>
      <c r="B337" s="6" t="s">
        <v>695</v>
      </c>
      <c r="C337" s="6" t="s">
        <v>20</v>
      </c>
      <c r="D337" s="2" t="s">
        <v>697</v>
      </c>
      <c r="E337" s="11" t="s">
        <v>358</v>
      </c>
      <c r="F337" s="22">
        <v>1</v>
      </c>
      <c r="G337" s="19">
        <v>69.02</v>
      </c>
      <c r="H337" s="19">
        <v>12.86</v>
      </c>
      <c r="I337" s="19">
        <v>81.88</v>
      </c>
      <c r="J337" s="19">
        <v>86.28</v>
      </c>
      <c r="K337" s="19">
        <v>16.079999999999998</v>
      </c>
      <c r="L337" s="19">
        <v>102.35</v>
      </c>
      <c r="M337" s="19">
        <v>86.28</v>
      </c>
      <c r="N337" s="19">
        <v>16.079999999999998</v>
      </c>
      <c r="O337" s="19">
        <v>102.35</v>
      </c>
      <c r="P337" s="19">
        <v>0</v>
      </c>
      <c r="Q337" s="85"/>
      <c r="R337" s="94">
        <f>TRUNC(F337*L337,2)</f>
        <v>102.35</v>
      </c>
      <c r="S337" s="19">
        <f>TRUNC($U$6*J337,2)</f>
        <v>5.49</v>
      </c>
      <c r="T337" s="19">
        <f>TRUNC($U$6*K337,2)</f>
        <v>1.02</v>
      </c>
      <c r="U337" s="19">
        <f t="shared" si="126"/>
        <v>6.51</v>
      </c>
      <c r="V337" s="19">
        <f>S337+J337</f>
        <v>91.77</v>
      </c>
      <c r="W337" s="19">
        <f>T337+K337</f>
        <v>17.099999999999998</v>
      </c>
      <c r="X337" s="19">
        <f t="shared" si="127"/>
        <v>108.86999999999999</v>
      </c>
      <c r="Y337" s="19">
        <f t="shared" si="128"/>
        <v>91.77</v>
      </c>
      <c r="Z337" s="19">
        <f t="shared" si="129"/>
        <v>17.100000000000001</v>
      </c>
      <c r="AA337" s="19">
        <f t="shared" si="125"/>
        <v>108.87</v>
      </c>
      <c r="AB337" s="72"/>
    </row>
    <row r="338" spans="1:28" ht="12.75" customHeight="1">
      <c r="A338" s="9" t="s">
        <v>29</v>
      </c>
      <c r="B338" s="6" t="s">
        <v>698</v>
      </c>
      <c r="C338" s="6" t="s">
        <v>20</v>
      </c>
      <c r="D338" s="10" t="s">
        <v>699</v>
      </c>
      <c r="E338" s="11" t="s">
        <v>358</v>
      </c>
      <c r="F338" s="22">
        <v>2</v>
      </c>
      <c r="G338" s="19">
        <v>41.89</v>
      </c>
      <c r="H338" s="19">
        <v>9.74</v>
      </c>
      <c r="I338" s="19">
        <v>51.63</v>
      </c>
      <c r="J338" s="19">
        <v>52.36</v>
      </c>
      <c r="K338" s="19">
        <v>12.18</v>
      </c>
      <c r="L338" s="19">
        <v>64.540000000000006</v>
      </c>
      <c r="M338" s="19">
        <v>104.73</v>
      </c>
      <c r="N338" s="19">
        <v>24.35</v>
      </c>
      <c r="O338" s="19">
        <v>129.08000000000001</v>
      </c>
      <c r="P338" s="19">
        <v>0</v>
      </c>
      <c r="Q338" s="85"/>
      <c r="R338" s="94">
        <f>TRUNC(F338*L338,2)</f>
        <v>129.08000000000001</v>
      </c>
      <c r="S338" s="19">
        <f>TRUNC($U$6*J338,2)</f>
        <v>3.33</v>
      </c>
      <c r="T338" s="19">
        <f>TRUNC($U$6*K338,2)</f>
        <v>0.77</v>
      </c>
      <c r="U338" s="19">
        <f t="shared" si="126"/>
        <v>4.0999999999999996</v>
      </c>
      <c r="V338" s="19">
        <f>S338+J338</f>
        <v>55.69</v>
      </c>
      <c r="W338" s="19">
        <f>T338+K338</f>
        <v>12.95</v>
      </c>
      <c r="X338" s="19">
        <f t="shared" si="127"/>
        <v>68.64</v>
      </c>
      <c r="Y338" s="19">
        <f t="shared" si="128"/>
        <v>111.38</v>
      </c>
      <c r="Z338" s="19">
        <f t="shared" si="129"/>
        <v>25.9</v>
      </c>
      <c r="AA338" s="19">
        <f t="shared" si="125"/>
        <v>137.28</v>
      </c>
      <c r="AB338" s="72"/>
    </row>
    <row r="339" spans="1:28" ht="12.75" customHeight="1">
      <c r="A339" s="9" t="s">
        <v>32</v>
      </c>
      <c r="B339" s="6" t="s">
        <v>698</v>
      </c>
      <c r="C339" s="6" t="s">
        <v>20</v>
      </c>
      <c r="D339" s="10" t="s">
        <v>700</v>
      </c>
      <c r="E339" s="11" t="s">
        <v>358</v>
      </c>
      <c r="F339" s="22">
        <v>3</v>
      </c>
      <c r="G339" s="19">
        <v>41.89</v>
      </c>
      <c r="H339" s="19">
        <v>9.74</v>
      </c>
      <c r="I339" s="19">
        <v>51.63</v>
      </c>
      <c r="J339" s="19">
        <v>52.36</v>
      </c>
      <c r="K339" s="19">
        <v>12.18</v>
      </c>
      <c r="L339" s="19">
        <v>64.540000000000006</v>
      </c>
      <c r="M339" s="19">
        <v>157.09</v>
      </c>
      <c r="N339" s="19">
        <v>36.53</v>
      </c>
      <c r="O339" s="19">
        <v>193.61</v>
      </c>
      <c r="P339" s="19">
        <v>0</v>
      </c>
      <c r="Q339" s="85"/>
      <c r="R339" s="94">
        <f>TRUNC(F339*L339,2)</f>
        <v>193.62</v>
      </c>
      <c r="S339" s="19">
        <f>TRUNC($U$6*J339,2)</f>
        <v>3.33</v>
      </c>
      <c r="T339" s="19">
        <f>TRUNC($U$6*K339,2)</f>
        <v>0.77</v>
      </c>
      <c r="U339" s="19">
        <f t="shared" si="126"/>
        <v>4.0999999999999996</v>
      </c>
      <c r="V339" s="19">
        <f>S339+J339</f>
        <v>55.69</v>
      </c>
      <c r="W339" s="19">
        <f>T339+K339</f>
        <v>12.95</v>
      </c>
      <c r="X339" s="19">
        <f t="shared" si="127"/>
        <v>68.64</v>
      </c>
      <c r="Y339" s="19">
        <f t="shared" si="128"/>
        <v>167.07</v>
      </c>
      <c r="Z339" s="19">
        <f t="shared" si="129"/>
        <v>38.85</v>
      </c>
      <c r="AA339" s="19">
        <f t="shared" si="125"/>
        <v>205.92</v>
      </c>
      <c r="AB339" s="72"/>
    </row>
    <row r="340" spans="1:28" ht="10.5" customHeight="1">
      <c r="A340" s="9" t="s">
        <v>55</v>
      </c>
      <c r="B340" s="6" t="s">
        <v>701</v>
      </c>
      <c r="C340" s="6" t="s">
        <v>20</v>
      </c>
      <c r="D340" s="6" t="s">
        <v>702</v>
      </c>
      <c r="E340" s="12" t="s">
        <v>325</v>
      </c>
      <c r="F340" s="19">
        <v>30</v>
      </c>
      <c r="G340" s="19">
        <v>7649.15</v>
      </c>
      <c r="H340" s="19">
        <v>141.84</v>
      </c>
      <c r="I340" s="19">
        <v>7790.99</v>
      </c>
      <c r="J340" s="19">
        <v>8567.0499999999993</v>
      </c>
      <c r="K340" s="19">
        <v>177.3</v>
      </c>
      <c r="L340" s="19">
        <v>8744.35</v>
      </c>
      <c r="M340" s="19">
        <v>257011.44</v>
      </c>
      <c r="N340" s="19">
        <v>5319</v>
      </c>
      <c r="O340" s="19">
        <v>262330.44</v>
      </c>
      <c r="P340" s="19">
        <v>2</v>
      </c>
      <c r="Q340" s="85"/>
      <c r="R340" s="94">
        <f>TRUNC(F340*L340,2)</f>
        <v>262330.5</v>
      </c>
      <c r="S340" s="19">
        <f>TRUNC($U$6*J340,2)</f>
        <v>545.72</v>
      </c>
      <c r="T340" s="19">
        <f>TRUNC($U$6*K340,2)</f>
        <v>11.29</v>
      </c>
      <c r="U340" s="19">
        <f t="shared" si="126"/>
        <v>557.01</v>
      </c>
      <c r="V340" s="19">
        <f>S340+J340</f>
        <v>9112.7699999999986</v>
      </c>
      <c r="W340" s="19">
        <f>T340+K340</f>
        <v>188.59</v>
      </c>
      <c r="X340" s="19">
        <f t="shared" si="127"/>
        <v>9301.3599999999988</v>
      </c>
      <c r="Y340" s="19">
        <f t="shared" si="128"/>
        <v>273383.09999999998</v>
      </c>
      <c r="Z340" s="19">
        <f t="shared" si="129"/>
        <v>5657.7</v>
      </c>
      <c r="AA340" s="19">
        <f t="shared" si="125"/>
        <v>279040.8</v>
      </c>
      <c r="AB340" s="72"/>
    </row>
    <row r="341" spans="1:28" ht="10.5" customHeight="1">
      <c r="A341" s="9" t="s">
        <v>85</v>
      </c>
      <c r="B341" s="6" t="s">
        <v>703</v>
      </c>
      <c r="C341" s="6" t="s">
        <v>20</v>
      </c>
      <c r="D341" s="6" t="s">
        <v>704</v>
      </c>
      <c r="E341" s="12" t="s">
        <v>325</v>
      </c>
      <c r="F341" s="19">
        <v>18</v>
      </c>
      <c r="G341" s="19">
        <v>2689.9</v>
      </c>
      <c r="H341" s="19">
        <v>98.34</v>
      </c>
      <c r="I341" s="19">
        <v>2788.24</v>
      </c>
      <c r="J341" s="19">
        <v>3012.69</v>
      </c>
      <c r="K341" s="19">
        <v>122.93</v>
      </c>
      <c r="L341" s="19">
        <v>3135.62</v>
      </c>
      <c r="M341" s="19">
        <v>54228.38</v>
      </c>
      <c r="N341" s="19">
        <v>2212.6999999999998</v>
      </c>
      <c r="O341" s="19">
        <v>56441.09</v>
      </c>
      <c r="P341" s="19">
        <v>0.43</v>
      </c>
      <c r="Q341" s="85"/>
      <c r="R341" s="94">
        <f>TRUNC(F341*L341,2)</f>
        <v>56441.16</v>
      </c>
      <c r="S341" s="19">
        <f>TRUNC($U$6*J341,2)</f>
        <v>191.9</v>
      </c>
      <c r="T341" s="19">
        <f>TRUNC($U$6*K341,2)</f>
        <v>7.83</v>
      </c>
      <c r="U341" s="19">
        <f t="shared" si="126"/>
        <v>199.73000000000002</v>
      </c>
      <c r="V341" s="19">
        <f>S341+J341</f>
        <v>3204.59</v>
      </c>
      <c r="W341" s="19">
        <f>T341+K341</f>
        <v>130.76000000000002</v>
      </c>
      <c r="X341" s="19">
        <f t="shared" si="127"/>
        <v>3335.3500000000004</v>
      </c>
      <c r="Y341" s="19">
        <f t="shared" si="128"/>
        <v>57682.62</v>
      </c>
      <c r="Z341" s="19">
        <f t="shared" si="129"/>
        <v>2353.6799999999998</v>
      </c>
      <c r="AA341" s="19">
        <f t="shared" si="125"/>
        <v>60036.3</v>
      </c>
      <c r="AB341" s="72"/>
    </row>
    <row r="342" spans="1:28" ht="10.5" customHeight="1">
      <c r="A342" s="9" t="s">
        <v>88</v>
      </c>
      <c r="B342" s="6" t="s">
        <v>705</v>
      </c>
      <c r="C342" s="6" t="s">
        <v>20</v>
      </c>
      <c r="D342" s="6" t="s">
        <v>706</v>
      </c>
      <c r="E342" s="12" t="s">
        <v>325</v>
      </c>
      <c r="F342" s="19">
        <v>65</v>
      </c>
      <c r="G342" s="19">
        <v>918.37</v>
      </c>
      <c r="H342" s="19">
        <v>293.16000000000003</v>
      </c>
      <c r="I342" s="19">
        <v>1211.53</v>
      </c>
      <c r="J342" s="19">
        <v>1028.57</v>
      </c>
      <c r="K342" s="19">
        <v>366.45</v>
      </c>
      <c r="L342" s="19">
        <v>1395.02</v>
      </c>
      <c r="M342" s="19">
        <v>66857.34</v>
      </c>
      <c r="N342" s="19">
        <v>23819.25</v>
      </c>
      <c r="O342" s="19">
        <v>90676.59</v>
      </c>
      <c r="P342" s="19">
        <v>0.69</v>
      </c>
      <c r="Q342" s="85"/>
      <c r="R342" s="94">
        <f>TRUNC(F342*L342,2)</f>
        <v>90676.3</v>
      </c>
      <c r="S342" s="19">
        <f>TRUNC($U$6*J342,2)</f>
        <v>65.510000000000005</v>
      </c>
      <c r="T342" s="19">
        <f>TRUNC($U$6*K342,2)</f>
        <v>23.34</v>
      </c>
      <c r="U342" s="19">
        <f t="shared" si="126"/>
        <v>88.850000000000009</v>
      </c>
      <c r="V342" s="19">
        <f>S342+J342</f>
        <v>1094.08</v>
      </c>
      <c r="W342" s="19">
        <f>T342+K342</f>
        <v>389.78999999999996</v>
      </c>
      <c r="X342" s="19">
        <f t="shared" si="127"/>
        <v>1483.87</v>
      </c>
      <c r="Y342" s="19">
        <f t="shared" si="128"/>
        <v>71115.199999999997</v>
      </c>
      <c r="Z342" s="19">
        <f t="shared" si="129"/>
        <v>25336.35</v>
      </c>
      <c r="AA342" s="19">
        <f t="shared" si="125"/>
        <v>96451.549999999988</v>
      </c>
      <c r="AB342" s="72"/>
    </row>
    <row r="343" spans="1:28" ht="10.5" customHeight="1">
      <c r="A343" s="9" t="s">
        <v>91</v>
      </c>
      <c r="B343" s="6" t="s">
        <v>707</v>
      </c>
      <c r="C343" s="6" t="s">
        <v>20</v>
      </c>
      <c r="D343" s="6" t="s">
        <v>708</v>
      </c>
      <c r="E343" s="12" t="s">
        <v>325</v>
      </c>
      <c r="F343" s="19">
        <v>130</v>
      </c>
      <c r="G343" s="19">
        <v>28.41</v>
      </c>
      <c r="H343" s="19">
        <v>10.78</v>
      </c>
      <c r="I343" s="19">
        <v>39.19</v>
      </c>
      <c r="J343" s="19">
        <v>35.51</v>
      </c>
      <c r="K343" s="19">
        <v>13.48</v>
      </c>
      <c r="L343" s="19">
        <v>48.99</v>
      </c>
      <c r="M343" s="19">
        <v>4616.63</v>
      </c>
      <c r="N343" s="19">
        <v>1751.75</v>
      </c>
      <c r="O343" s="19">
        <v>6368.38</v>
      </c>
      <c r="P343" s="19">
        <v>0.05</v>
      </c>
      <c r="Q343" s="85"/>
      <c r="R343" s="94">
        <f>TRUNC(F343*L343,2)</f>
        <v>6368.7</v>
      </c>
      <c r="S343" s="19">
        <f>TRUNC($U$6*J343,2)</f>
        <v>2.2599999999999998</v>
      </c>
      <c r="T343" s="19">
        <f>TRUNC($U$6*K343,2)</f>
        <v>0.85</v>
      </c>
      <c r="U343" s="19">
        <f t="shared" si="126"/>
        <v>3.11</v>
      </c>
      <c r="V343" s="19">
        <f>S343+J343</f>
        <v>37.769999999999996</v>
      </c>
      <c r="W343" s="19">
        <f>T343+K343</f>
        <v>14.33</v>
      </c>
      <c r="X343" s="19">
        <f t="shared" si="127"/>
        <v>52.099999999999994</v>
      </c>
      <c r="Y343" s="19">
        <f t="shared" si="128"/>
        <v>4910.1000000000004</v>
      </c>
      <c r="Z343" s="19">
        <f t="shared" si="129"/>
        <v>1862.9</v>
      </c>
      <c r="AA343" s="19">
        <f t="shared" si="125"/>
        <v>6773</v>
      </c>
      <c r="AB343" s="72"/>
    </row>
    <row r="344" spans="1:28" ht="10.5" customHeight="1">
      <c r="A344" s="9" t="s">
        <v>94</v>
      </c>
      <c r="B344" s="6" t="s">
        <v>709</v>
      </c>
      <c r="C344" s="6" t="s">
        <v>20</v>
      </c>
      <c r="D344" s="6" t="s">
        <v>710</v>
      </c>
      <c r="E344" s="12" t="s">
        <v>325</v>
      </c>
      <c r="F344" s="19">
        <v>10</v>
      </c>
      <c r="G344" s="19">
        <v>190.94</v>
      </c>
      <c r="H344" s="19">
        <v>78.569999999999993</v>
      </c>
      <c r="I344" s="19">
        <v>269.51</v>
      </c>
      <c r="J344" s="19">
        <v>238.68</v>
      </c>
      <c r="K344" s="19">
        <v>98.21</v>
      </c>
      <c r="L344" s="19">
        <v>336.89</v>
      </c>
      <c r="M344" s="19">
        <v>2386.75</v>
      </c>
      <c r="N344" s="19">
        <v>982.13</v>
      </c>
      <c r="O344" s="19">
        <v>3368.88</v>
      </c>
      <c r="P344" s="19">
        <v>0.03</v>
      </c>
      <c r="Q344" s="85"/>
      <c r="R344" s="94">
        <f>TRUNC(F344*L344,2)</f>
        <v>3368.9</v>
      </c>
      <c r="S344" s="19">
        <f>TRUNC($U$6*J344,2)</f>
        <v>15.2</v>
      </c>
      <c r="T344" s="19">
        <f>TRUNC($U$6*K344,2)</f>
        <v>6.25</v>
      </c>
      <c r="U344" s="19">
        <f t="shared" si="126"/>
        <v>21.45</v>
      </c>
      <c r="V344" s="19">
        <f>S344+J344</f>
        <v>253.88</v>
      </c>
      <c r="W344" s="19">
        <f>T344+K344</f>
        <v>104.46</v>
      </c>
      <c r="X344" s="19">
        <f t="shared" si="127"/>
        <v>358.34</v>
      </c>
      <c r="Y344" s="19">
        <f t="shared" si="128"/>
        <v>2538.8000000000002</v>
      </c>
      <c r="Z344" s="19">
        <f t="shared" si="129"/>
        <v>1044.5999999999999</v>
      </c>
      <c r="AA344" s="19">
        <f t="shared" si="125"/>
        <v>3583.4</v>
      </c>
      <c r="AB344" s="72"/>
    </row>
    <row r="345" spans="1:28" ht="10.5" customHeight="1">
      <c r="A345" s="9" t="s">
        <v>97</v>
      </c>
      <c r="B345" s="6" t="s">
        <v>711</v>
      </c>
      <c r="C345" s="6" t="s">
        <v>20</v>
      </c>
      <c r="D345" s="6" t="s">
        <v>712</v>
      </c>
      <c r="E345" s="12" t="s">
        <v>325</v>
      </c>
      <c r="F345" s="19">
        <v>12</v>
      </c>
      <c r="G345" s="19">
        <v>325</v>
      </c>
      <c r="H345" s="19">
        <v>111.05</v>
      </c>
      <c r="I345" s="19">
        <v>436.05</v>
      </c>
      <c r="J345" s="19">
        <v>406.25</v>
      </c>
      <c r="K345" s="19">
        <v>138.81</v>
      </c>
      <c r="L345" s="19">
        <v>545.05999999999995</v>
      </c>
      <c r="M345" s="19">
        <v>4875</v>
      </c>
      <c r="N345" s="19">
        <v>1665.68</v>
      </c>
      <c r="O345" s="19">
        <v>6540.68</v>
      </c>
      <c r="P345" s="19">
        <v>0.05</v>
      </c>
      <c r="Q345" s="85"/>
      <c r="R345" s="94">
        <f>TRUNC(F345*L345,2)</f>
        <v>6540.72</v>
      </c>
      <c r="S345" s="19">
        <f>TRUNC($U$6*J345,2)</f>
        <v>25.87</v>
      </c>
      <c r="T345" s="19">
        <f>TRUNC($U$6*K345,2)</f>
        <v>8.84</v>
      </c>
      <c r="U345" s="19">
        <f t="shared" si="126"/>
        <v>34.71</v>
      </c>
      <c r="V345" s="19">
        <f>S345+J345</f>
        <v>432.12</v>
      </c>
      <c r="W345" s="19">
        <f>T345+K345</f>
        <v>147.65</v>
      </c>
      <c r="X345" s="19">
        <f t="shared" si="127"/>
        <v>579.77</v>
      </c>
      <c r="Y345" s="19">
        <f t="shared" si="128"/>
        <v>5185.4399999999996</v>
      </c>
      <c r="Z345" s="19">
        <f t="shared" si="129"/>
        <v>1771.8</v>
      </c>
      <c r="AA345" s="19">
        <f t="shared" si="125"/>
        <v>6957.24</v>
      </c>
      <c r="AB345" s="72"/>
    </row>
    <row r="346" spans="1:28" ht="12.75" customHeight="1">
      <c r="A346" s="9" t="s">
        <v>100</v>
      </c>
      <c r="B346" s="6" t="s">
        <v>713</v>
      </c>
      <c r="C346" s="6" t="s">
        <v>20</v>
      </c>
      <c r="D346" s="10" t="s">
        <v>714</v>
      </c>
      <c r="E346" s="11" t="s">
        <v>358</v>
      </c>
      <c r="F346" s="22">
        <v>11</v>
      </c>
      <c r="G346" s="19">
        <v>2790.62</v>
      </c>
      <c r="H346" s="19">
        <v>61.81</v>
      </c>
      <c r="I346" s="19">
        <v>2852.43</v>
      </c>
      <c r="J346" s="19">
        <v>3125.49</v>
      </c>
      <c r="K346" s="19">
        <v>77.260000000000005</v>
      </c>
      <c r="L346" s="19">
        <v>3202.75</v>
      </c>
      <c r="M346" s="19">
        <v>34380.44</v>
      </c>
      <c r="N346" s="19">
        <v>849.87</v>
      </c>
      <c r="O346" s="19">
        <v>35230.300000000003</v>
      </c>
      <c r="P346" s="19">
        <v>0.27</v>
      </c>
      <c r="Q346" s="85"/>
      <c r="R346" s="94">
        <f>TRUNC(F346*L346,2)</f>
        <v>35230.25</v>
      </c>
      <c r="S346" s="19">
        <f>TRUNC($U$6*J346,2)</f>
        <v>199.09</v>
      </c>
      <c r="T346" s="19">
        <f>TRUNC($U$6*K346,2)</f>
        <v>4.92</v>
      </c>
      <c r="U346" s="19">
        <f t="shared" si="126"/>
        <v>204.01</v>
      </c>
      <c r="V346" s="19">
        <f>S346+J346</f>
        <v>3324.58</v>
      </c>
      <c r="W346" s="19">
        <f>T346+K346</f>
        <v>82.18</v>
      </c>
      <c r="X346" s="19">
        <f t="shared" si="127"/>
        <v>3406.7599999999998</v>
      </c>
      <c r="Y346" s="19">
        <f t="shared" si="128"/>
        <v>36570.379999999997</v>
      </c>
      <c r="Z346" s="19">
        <f t="shared" si="129"/>
        <v>903.98</v>
      </c>
      <c r="AA346" s="19">
        <f t="shared" si="125"/>
        <v>37474.36</v>
      </c>
      <c r="AB346" s="72"/>
    </row>
    <row r="347" spans="1:28" ht="10.5" customHeight="1">
      <c r="A347" s="9" t="s">
        <v>103</v>
      </c>
      <c r="B347" s="6" t="s">
        <v>715</v>
      </c>
      <c r="C347" s="6" t="s">
        <v>20</v>
      </c>
      <c r="D347" s="6" t="s">
        <v>716</v>
      </c>
      <c r="E347" s="12" t="s">
        <v>325</v>
      </c>
      <c r="F347" s="19">
        <v>4</v>
      </c>
      <c r="G347" s="19">
        <v>1380.79</v>
      </c>
      <c r="H347" s="19">
        <v>61.81</v>
      </c>
      <c r="I347" s="19">
        <v>1442.6</v>
      </c>
      <c r="J347" s="19">
        <v>1546.48</v>
      </c>
      <c r="K347" s="19">
        <v>77.260000000000005</v>
      </c>
      <c r="L347" s="19">
        <v>1623.75</v>
      </c>
      <c r="M347" s="19">
        <v>6185.94</v>
      </c>
      <c r="N347" s="19">
        <v>309.04000000000002</v>
      </c>
      <c r="O347" s="19">
        <v>6494.98</v>
      </c>
      <c r="P347" s="19">
        <v>0.05</v>
      </c>
      <c r="Q347" s="85"/>
      <c r="R347" s="94">
        <f>TRUNC(F347*L347,2)</f>
        <v>6495</v>
      </c>
      <c r="S347" s="19">
        <f>TRUNC($U$6*J347,2)</f>
        <v>98.51</v>
      </c>
      <c r="T347" s="19">
        <f>TRUNC($U$6*K347,2)</f>
        <v>4.92</v>
      </c>
      <c r="U347" s="19">
        <f t="shared" si="126"/>
        <v>103.43</v>
      </c>
      <c r="V347" s="19">
        <f>S347+J347</f>
        <v>1644.99</v>
      </c>
      <c r="W347" s="19">
        <f>T347+K347</f>
        <v>82.18</v>
      </c>
      <c r="X347" s="19">
        <f t="shared" si="127"/>
        <v>1727.17</v>
      </c>
      <c r="Y347" s="19">
        <f t="shared" si="128"/>
        <v>6579.96</v>
      </c>
      <c r="Z347" s="19">
        <f t="shared" si="129"/>
        <v>328.72</v>
      </c>
      <c r="AA347" s="19">
        <f t="shared" si="125"/>
        <v>6908.68</v>
      </c>
      <c r="AB347" s="72"/>
    </row>
    <row r="348" spans="1:28" ht="10.5" customHeight="1">
      <c r="A348" s="9" t="s">
        <v>107</v>
      </c>
      <c r="B348" s="6" t="s">
        <v>717</v>
      </c>
      <c r="C348" s="6" t="s">
        <v>20</v>
      </c>
      <c r="D348" s="6" t="s">
        <v>718</v>
      </c>
      <c r="E348" s="12" t="s">
        <v>325</v>
      </c>
      <c r="F348" s="19">
        <v>6</v>
      </c>
      <c r="G348" s="19">
        <v>1807.55</v>
      </c>
      <c r="H348" s="19">
        <v>61.81</v>
      </c>
      <c r="I348" s="19">
        <v>1869.36</v>
      </c>
      <c r="J348" s="19">
        <v>2024.46</v>
      </c>
      <c r="K348" s="19">
        <v>77.260000000000005</v>
      </c>
      <c r="L348" s="19">
        <v>2101.7199999999998</v>
      </c>
      <c r="M348" s="19">
        <v>12146.74</v>
      </c>
      <c r="N348" s="19">
        <v>463.56</v>
      </c>
      <c r="O348" s="19">
        <v>12610.3</v>
      </c>
      <c r="P348" s="19">
        <v>0.1</v>
      </c>
      <c r="Q348" s="85"/>
      <c r="R348" s="94">
        <f>TRUNC(F348*L348,2)</f>
        <v>12610.32</v>
      </c>
      <c r="S348" s="19">
        <f>TRUNC($U$6*J348,2)</f>
        <v>128.94999999999999</v>
      </c>
      <c r="T348" s="19">
        <f>TRUNC($U$6*K348,2)</f>
        <v>4.92</v>
      </c>
      <c r="U348" s="19">
        <f t="shared" si="126"/>
        <v>133.86999999999998</v>
      </c>
      <c r="V348" s="19">
        <f>S348+J348</f>
        <v>2153.41</v>
      </c>
      <c r="W348" s="19">
        <f>T348+K348</f>
        <v>82.18</v>
      </c>
      <c r="X348" s="19">
        <f t="shared" si="127"/>
        <v>2235.5899999999997</v>
      </c>
      <c r="Y348" s="19">
        <f t="shared" si="128"/>
        <v>12920.46</v>
      </c>
      <c r="Z348" s="19">
        <f t="shared" si="129"/>
        <v>493.08</v>
      </c>
      <c r="AA348" s="19">
        <f t="shared" si="125"/>
        <v>13413.539999999999</v>
      </c>
      <c r="AB348" s="72"/>
    </row>
    <row r="349" spans="1:28" ht="10.5" customHeight="1">
      <c r="A349" s="9" t="s">
        <v>110</v>
      </c>
      <c r="B349" s="6" t="s">
        <v>719</v>
      </c>
      <c r="C349" s="6" t="s">
        <v>133</v>
      </c>
      <c r="D349" s="6" t="s">
        <v>720</v>
      </c>
      <c r="E349" s="12" t="s">
        <v>325</v>
      </c>
      <c r="F349" s="19">
        <v>420</v>
      </c>
      <c r="G349" s="19">
        <v>22.79</v>
      </c>
      <c r="H349" s="19">
        <v>15.71</v>
      </c>
      <c r="I349" s="19">
        <v>38.5</v>
      </c>
      <c r="J349" s="19">
        <v>28.49</v>
      </c>
      <c r="K349" s="19">
        <v>19.64</v>
      </c>
      <c r="L349" s="19">
        <v>48.13</v>
      </c>
      <c r="M349" s="19">
        <v>11964.75</v>
      </c>
      <c r="N349" s="19">
        <v>8249.85</v>
      </c>
      <c r="O349" s="19">
        <v>20214.599999999999</v>
      </c>
      <c r="P349" s="19">
        <v>0.15</v>
      </c>
      <c r="Q349" s="85"/>
      <c r="R349" s="94">
        <f>TRUNC(F349*L349,2)</f>
        <v>20214.599999999999</v>
      </c>
      <c r="S349" s="19">
        <f>TRUNC($U$6*J349,2)</f>
        <v>1.81</v>
      </c>
      <c r="T349" s="19">
        <f>TRUNC($U$6*K349,2)</f>
        <v>1.25</v>
      </c>
      <c r="U349" s="19">
        <f t="shared" si="126"/>
        <v>3.06</v>
      </c>
      <c r="V349" s="19">
        <f>S349+J349</f>
        <v>30.299999999999997</v>
      </c>
      <c r="W349" s="19">
        <f>T349+K349</f>
        <v>20.89</v>
      </c>
      <c r="X349" s="19">
        <f t="shared" si="127"/>
        <v>51.19</v>
      </c>
      <c r="Y349" s="19">
        <f t="shared" si="128"/>
        <v>12726</v>
      </c>
      <c r="Z349" s="19">
        <f t="shared" si="129"/>
        <v>8773.7999999999993</v>
      </c>
      <c r="AA349" s="19">
        <f t="shared" si="125"/>
        <v>21499.8</v>
      </c>
      <c r="AB349" s="72"/>
    </row>
    <row r="350" spans="1:28" ht="10.5" customHeight="1">
      <c r="A350" s="9" t="s">
        <v>113</v>
      </c>
      <c r="B350" s="6" t="s">
        <v>721</v>
      </c>
      <c r="C350" s="6" t="s">
        <v>20</v>
      </c>
      <c r="D350" s="6" t="s">
        <v>722</v>
      </c>
      <c r="E350" s="12" t="s">
        <v>325</v>
      </c>
      <c r="F350" s="19">
        <v>28</v>
      </c>
      <c r="G350" s="19">
        <v>72.25</v>
      </c>
      <c r="H350" s="19">
        <v>7.86</v>
      </c>
      <c r="I350" s="19">
        <v>80.11</v>
      </c>
      <c r="J350" s="19">
        <v>90.31</v>
      </c>
      <c r="K350" s="19">
        <v>9.82</v>
      </c>
      <c r="L350" s="19">
        <v>100.13</v>
      </c>
      <c r="M350" s="19">
        <v>2528.75</v>
      </c>
      <c r="N350" s="19">
        <v>275</v>
      </c>
      <c r="O350" s="19">
        <v>2803.75</v>
      </c>
      <c r="P350" s="19">
        <v>0.02</v>
      </c>
      <c r="Q350" s="85"/>
      <c r="R350" s="94">
        <f>TRUNC(F350*L350,2)</f>
        <v>2803.64</v>
      </c>
      <c r="S350" s="19">
        <f>TRUNC($U$6*J350,2)</f>
        <v>5.75</v>
      </c>
      <c r="T350" s="19">
        <f>TRUNC($U$6*K350,2)</f>
        <v>0.62</v>
      </c>
      <c r="U350" s="19">
        <f t="shared" si="126"/>
        <v>6.37</v>
      </c>
      <c r="V350" s="19">
        <f>S350+J350</f>
        <v>96.06</v>
      </c>
      <c r="W350" s="19">
        <f>T350+K350</f>
        <v>10.44</v>
      </c>
      <c r="X350" s="19">
        <f t="shared" si="127"/>
        <v>106.5</v>
      </c>
      <c r="Y350" s="19">
        <f t="shared" si="128"/>
        <v>2689.68</v>
      </c>
      <c r="Z350" s="19">
        <f t="shared" si="129"/>
        <v>292.32</v>
      </c>
      <c r="AA350" s="19">
        <f t="shared" si="125"/>
        <v>2982</v>
      </c>
      <c r="AB350" s="72"/>
    </row>
    <row r="351" spans="1:28" ht="10.5" customHeight="1">
      <c r="A351" s="9" t="s">
        <v>116</v>
      </c>
      <c r="B351" s="6" t="s">
        <v>723</v>
      </c>
      <c r="C351" s="6" t="s">
        <v>20</v>
      </c>
      <c r="D351" s="6" t="s">
        <v>724</v>
      </c>
      <c r="E351" s="12" t="s">
        <v>325</v>
      </c>
      <c r="F351" s="19">
        <v>4</v>
      </c>
      <c r="G351" s="19">
        <v>105.23</v>
      </c>
      <c r="H351" s="19">
        <v>26.19</v>
      </c>
      <c r="I351" s="19">
        <v>131.41999999999999</v>
      </c>
      <c r="J351" s="19">
        <v>131.54</v>
      </c>
      <c r="K351" s="19">
        <v>32.74</v>
      </c>
      <c r="L351" s="19">
        <v>164.28</v>
      </c>
      <c r="M351" s="19">
        <v>526.15</v>
      </c>
      <c r="N351" s="19">
        <v>130.94999999999999</v>
      </c>
      <c r="O351" s="19">
        <v>657.1</v>
      </c>
      <c r="P351" s="19">
        <v>0.01</v>
      </c>
      <c r="Q351" s="85"/>
      <c r="R351" s="94">
        <f>TRUNC(F351*L351,2)</f>
        <v>657.12</v>
      </c>
      <c r="S351" s="19">
        <f>TRUNC($U$6*J351,2)</f>
        <v>8.3699999999999992</v>
      </c>
      <c r="T351" s="19">
        <f>TRUNC($U$6*K351,2)</f>
        <v>2.08</v>
      </c>
      <c r="U351" s="19">
        <f t="shared" si="126"/>
        <v>10.45</v>
      </c>
      <c r="V351" s="19">
        <f>S351+J351</f>
        <v>139.91</v>
      </c>
      <c r="W351" s="19">
        <f>T351+K351</f>
        <v>34.82</v>
      </c>
      <c r="X351" s="19">
        <f t="shared" si="127"/>
        <v>174.73</v>
      </c>
      <c r="Y351" s="19">
        <f t="shared" si="128"/>
        <v>559.64</v>
      </c>
      <c r="Z351" s="19">
        <f t="shared" si="129"/>
        <v>139.28</v>
      </c>
      <c r="AA351" s="19">
        <f t="shared" si="125"/>
        <v>698.92</v>
      </c>
      <c r="AB351" s="72"/>
    </row>
    <row r="352" spans="1:28" ht="13.5" customHeight="1">
      <c r="A352" s="9" t="s">
        <v>359</v>
      </c>
      <c r="B352" s="2" t="s">
        <v>725</v>
      </c>
      <c r="C352" s="6" t="s">
        <v>20</v>
      </c>
      <c r="D352" s="10" t="s">
        <v>726</v>
      </c>
      <c r="E352" s="11" t="s">
        <v>358</v>
      </c>
      <c r="F352" s="22">
        <v>84</v>
      </c>
      <c r="G352" s="19">
        <v>31.5</v>
      </c>
      <c r="H352" s="19">
        <v>5.2</v>
      </c>
      <c r="I352" s="19">
        <v>36.700000000000003</v>
      </c>
      <c r="J352" s="19">
        <v>39.380000000000003</v>
      </c>
      <c r="K352" s="19">
        <v>6.49</v>
      </c>
      <c r="L352" s="19">
        <v>45.87</v>
      </c>
      <c r="M352" s="19">
        <v>3307.5</v>
      </c>
      <c r="N352" s="19">
        <v>545.52</v>
      </c>
      <c r="O352" s="19">
        <v>3853.02</v>
      </c>
      <c r="P352" s="19">
        <v>0.03</v>
      </c>
      <c r="Q352" s="85"/>
      <c r="R352" s="94">
        <f>TRUNC(F352*L352,2)</f>
        <v>3853.08</v>
      </c>
      <c r="S352" s="19">
        <f>TRUNC($U$6*J352,2)</f>
        <v>2.5</v>
      </c>
      <c r="T352" s="19">
        <f>TRUNC($U$6*K352,2)</f>
        <v>0.41</v>
      </c>
      <c r="U352" s="19">
        <f t="shared" si="126"/>
        <v>2.91</v>
      </c>
      <c r="V352" s="19">
        <f>S352+J352</f>
        <v>41.88</v>
      </c>
      <c r="W352" s="19">
        <f>T352+K352</f>
        <v>6.9</v>
      </c>
      <c r="X352" s="19">
        <f t="shared" si="127"/>
        <v>48.78</v>
      </c>
      <c r="Y352" s="19">
        <f t="shared" si="128"/>
        <v>3517.92</v>
      </c>
      <c r="Z352" s="19">
        <f t="shared" si="129"/>
        <v>579.6</v>
      </c>
      <c r="AA352" s="19">
        <f t="shared" si="125"/>
        <v>4097.5200000000004</v>
      </c>
      <c r="AB352" s="72"/>
    </row>
    <row r="353" spans="1:28" ht="12.75" customHeight="1">
      <c r="A353" s="9" t="s">
        <v>362</v>
      </c>
      <c r="B353" s="6" t="s">
        <v>727</v>
      </c>
      <c r="C353" s="6" t="s">
        <v>20</v>
      </c>
      <c r="D353" s="10" t="s">
        <v>728</v>
      </c>
      <c r="E353" s="11" t="s">
        <v>358</v>
      </c>
      <c r="F353" s="22">
        <v>42</v>
      </c>
      <c r="G353" s="19">
        <v>35.700000000000003</v>
      </c>
      <c r="H353" s="19">
        <v>5.2</v>
      </c>
      <c r="I353" s="19">
        <v>40.9</v>
      </c>
      <c r="J353" s="19">
        <v>44.63</v>
      </c>
      <c r="K353" s="19">
        <v>6.49</v>
      </c>
      <c r="L353" s="19">
        <v>51.12</v>
      </c>
      <c r="M353" s="19">
        <v>1874.25</v>
      </c>
      <c r="N353" s="19">
        <v>272.76</v>
      </c>
      <c r="O353" s="19">
        <v>2147.0100000000002</v>
      </c>
      <c r="P353" s="19">
        <v>0.02</v>
      </c>
      <c r="Q353" s="85"/>
      <c r="R353" s="94">
        <f>TRUNC(F353*L353,2)</f>
        <v>2147.04</v>
      </c>
      <c r="S353" s="19">
        <f>TRUNC($U$6*J353,2)</f>
        <v>2.84</v>
      </c>
      <c r="T353" s="19">
        <f>TRUNC($U$6*K353,2)</f>
        <v>0.41</v>
      </c>
      <c r="U353" s="19">
        <f t="shared" si="126"/>
        <v>3.25</v>
      </c>
      <c r="V353" s="19">
        <f>S353+J353</f>
        <v>47.47</v>
      </c>
      <c r="W353" s="19">
        <f>T353+K353</f>
        <v>6.9</v>
      </c>
      <c r="X353" s="19">
        <f t="shared" si="127"/>
        <v>54.37</v>
      </c>
      <c r="Y353" s="19">
        <f t="shared" si="128"/>
        <v>1993.74</v>
      </c>
      <c r="Z353" s="19">
        <f t="shared" si="129"/>
        <v>289.8</v>
      </c>
      <c r="AA353" s="19">
        <f t="shared" si="125"/>
        <v>2283.54</v>
      </c>
      <c r="AB353" s="72"/>
    </row>
    <row r="354" spans="1:28" ht="12.75" customHeight="1">
      <c r="A354" s="9" t="s">
        <v>365</v>
      </c>
      <c r="B354" s="6" t="s">
        <v>729</v>
      </c>
      <c r="C354" s="6" t="s">
        <v>20</v>
      </c>
      <c r="D354" s="10" t="s">
        <v>730</v>
      </c>
      <c r="E354" s="11" t="s">
        <v>358</v>
      </c>
      <c r="F354" s="22">
        <v>24</v>
      </c>
      <c r="G354" s="19">
        <v>35.700000000000003</v>
      </c>
      <c r="H354" s="19">
        <v>1.88</v>
      </c>
      <c r="I354" s="19">
        <v>37.58</v>
      </c>
      <c r="J354" s="19">
        <v>44.63</v>
      </c>
      <c r="K354" s="19">
        <v>2.35</v>
      </c>
      <c r="L354" s="19">
        <v>46.98</v>
      </c>
      <c r="M354" s="19">
        <v>1071</v>
      </c>
      <c r="N354" s="19">
        <v>56.4</v>
      </c>
      <c r="O354" s="19">
        <v>1127.4000000000001</v>
      </c>
      <c r="P354" s="19">
        <v>0.01</v>
      </c>
      <c r="Q354" s="85"/>
      <c r="R354" s="94">
        <f>TRUNC(F354*L354,2)</f>
        <v>1127.52</v>
      </c>
      <c r="S354" s="19">
        <f>TRUNC($U$6*J354,2)</f>
        <v>2.84</v>
      </c>
      <c r="T354" s="19">
        <f>TRUNC($U$6*K354,2)</f>
        <v>0.14000000000000001</v>
      </c>
      <c r="U354" s="19">
        <f t="shared" si="126"/>
        <v>2.98</v>
      </c>
      <c r="V354" s="19">
        <f>S354+J354</f>
        <v>47.47</v>
      </c>
      <c r="W354" s="19">
        <f>T354+K354</f>
        <v>2.4900000000000002</v>
      </c>
      <c r="X354" s="19">
        <f t="shared" si="127"/>
        <v>49.96</v>
      </c>
      <c r="Y354" s="19">
        <f t="shared" si="128"/>
        <v>1139.28</v>
      </c>
      <c r="Z354" s="19">
        <f t="shared" si="129"/>
        <v>59.76</v>
      </c>
      <c r="AA354" s="19">
        <f t="shared" si="125"/>
        <v>1199.04</v>
      </c>
      <c r="AB354" s="72"/>
    </row>
    <row r="355" spans="1:28" ht="12.75" customHeight="1">
      <c r="A355" s="9" t="s">
        <v>368</v>
      </c>
      <c r="B355" s="6" t="s">
        <v>731</v>
      </c>
      <c r="C355" s="6" t="s">
        <v>20</v>
      </c>
      <c r="D355" s="10" t="s">
        <v>732</v>
      </c>
      <c r="E355" s="11" t="s">
        <v>358</v>
      </c>
      <c r="F355" s="22">
        <v>12</v>
      </c>
      <c r="G355" s="34">
        <v>0</v>
      </c>
      <c r="H355" s="19">
        <v>40</v>
      </c>
      <c r="I355" s="19">
        <v>40</v>
      </c>
      <c r="J355" s="34">
        <v>0</v>
      </c>
      <c r="K355" s="19">
        <v>50</v>
      </c>
      <c r="L355" s="19">
        <v>50</v>
      </c>
      <c r="M355" s="34">
        <v>0</v>
      </c>
      <c r="N355" s="19">
        <v>600</v>
      </c>
      <c r="O355" s="19">
        <v>600</v>
      </c>
      <c r="P355" s="19">
        <v>0</v>
      </c>
      <c r="Q355" s="85"/>
      <c r="R355" s="94">
        <f>TRUNC(F355*L355,2)</f>
        <v>600</v>
      </c>
      <c r="S355" s="19">
        <f>TRUNC($U$6*J355,2)</f>
        <v>0</v>
      </c>
      <c r="T355" s="19">
        <f>TRUNC($U$6*K355,2)</f>
        <v>3.18</v>
      </c>
      <c r="U355" s="19">
        <f t="shared" si="126"/>
        <v>3.18</v>
      </c>
      <c r="V355" s="19">
        <f>S355+J355</f>
        <v>0</v>
      </c>
      <c r="W355" s="19">
        <f>T355+K355</f>
        <v>53.18</v>
      </c>
      <c r="X355" s="19">
        <f t="shared" si="127"/>
        <v>53.18</v>
      </c>
      <c r="Y355" s="19">
        <f t="shared" si="128"/>
        <v>0</v>
      </c>
      <c r="Z355" s="19">
        <f t="shared" si="129"/>
        <v>638.16</v>
      </c>
      <c r="AA355" s="19">
        <f t="shared" si="125"/>
        <v>638.16</v>
      </c>
      <c r="AB355" s="72"/>
    </row>
    <row r="356" spans="1:28" ht="10.5" customHeight="1">
      <c r="A356" s="5"/>
      <c r="B356" s="5"/>
      <c r="C356" s="5"/>
      <c r="D356" s="46" t="s">
        <v>733</v>
      </c>
      <c r="E356" s="5"/>
      <c r="F356" s="18"/>
      <c r="G356" s="18"/>
      <c r="H356" s="18"/>
      <c r="I356" s="18"/>
      <c r="J356" s="18"/>
      <c r="K356" s="18"/>
      <c r="L356" s="18"/>
      <c r="M356" s="18"/>
      <c r="N356" s="18"/>
      <c r="O356" s="18"/>
      <c r="P356" s="18"/>
      <c r="Q356" s="82"/>
      <c r="R356" s="94">
        <f>TRUNC(F356*L356,2)</f>
        <v>0</v>
      </c>
      <c r="S356" s="18"/>
      <c r="T356" s="18"/>
      <c r="U356" s="18"/>
      <c r="V356" s="18"/>
      <c r="W356" s="18"/>
      <c r="X356" s="18"/>
      <c r="Y356" s="18"/>
      <c r="Z356" s="18"/>
      <c r="AA356" s="18"/>
      <c r="AB356" s="72"/>
    </row>
    <row r="357" spans="1:28" ht="10.5" customHeight="1">
      <c r="A357" s="32" t="s">
        <v>734</v>
      </c>
      <c r="B357" s="5"/>
      <c r="C357" s="5"/>
      <c r="D357" s="32" t="s">
        <v>668</v>
      </c>
      <c r="E357" s="5"/>
      <c r="F357" s="18"/>
      <c r="G357" s="18"/>
      <c r="H357" s="18"/>
      <c r="I357" s="18"/>
      <c r="J357" s="18"/>
      <c r="K357" s="18"/>
      <c r="L357" s="18"/>
      <c r="M357" s="33">
        <v>43766.25</v>
      </c>
      <c r="N357" s="33">
        <v>45014.27</v>
      </c>
      <c r="O357" s="33">
        <v>88780.52</v>
      </c>
      <c r="P357" s="33">
        <v>0.68</v>
      </c>
      <c r="Q357" s="84"/>
      <c r="R357" s="94">
        <f>TRUNC(F357*L357,2)</f>
        <v>0</v>
      </c>
      <c r="S357" s="18"/>
      <c r="T357" s="18"/>
      <c r="U357" s="18"/>
      <c r="V357" s="18"/>
      <c r="W357" s="18"/>
      <c r="X357" s="18"/>
      <c r="Y357" s="18"/>
      <c r="Z357" s="18"/>
      <c r="AA357" s="18"/>
      <c r="AB357" s="72"/>
    </row>
    <row r="358" spans="1:28" ht="10.5" customHeight="1">
      <c r="A358" s="9" t="s">
        <v>18</v>
      </c>
      <c r="B358" s="6" t="s">
        <v>670</v>
      </c>
      <c r="C358" s="6" t="s">
        <v>20</v>
      </c>
      <c r="D358" s="6" t="s">
        <v>671</v>
      </c>
      <c r="E358" s="12" t="s">
        <v>440</v>
      </c>
      <c r="F358" s="19">
        <v>40</v>
      </c>
      <c r="G358" s="19">
        <v>173.69</v>
      </c>
      <c r="H358" s="19">
        <v>83.78</v>
      </c>
      <c r="I358" s="19">
        <v>257.47000000000003</v>
      </c>
      <c r="J358" s="19">
        <v>217.11</v>
      </c>
      <c r="K358" s="19">
        <v>104.73</v>
      </c>
      <c r="L358" s="19">
        <v>321.83999999999997</v>
      </c>
      <c r="M358" s="19">
        <v>8684.5</v>
      </c>
      <c r="N358" s="19">
        <v>4189</v>
      </c>
      <c r="O358" s="19">
        <v>12873.5</v>
      </c>
      <c r="P358" s="19">
        <v>0.1</v>
      </c>
      <c r="Q358" s="85"/>
      <c r="R358" s="94">
        <f>TRUNC(F358*L358,2)</f>
        <v>12873.6</v>
      </c>
      <c r="S358" s="19">
        <f>TRUNC($U$6*J358,2)</f>
        <v>13.82</v>
      </c>
      <c r="T358" s="19">
        <f>TRUNC($U$6*K358,2)</f>
        <v>6.67</v>
      </c>
      <c r="U358" s="19">
        <f t="shared" ref="U358:U375" si="130">S358+T358</f>
        <v>20.490000000000002</v>
      </c>
      <c r="V358" s="19">
        <f>S358+J358</f>
        <v>230.93</v>
      </c>
      <c r="W358" s="19">
        <f>T358+K358</f>
        <v>111.4</v>
      </c>
      <c r="X358" s="19">
        <f t="shared" ref="X358:X375" si="131">V358+W358</f>
        <v>342.33000000000004</v>
      </c>
      <c r="Y358" s="19">
        <f t="shared" ref="Y358:Y375" si="132">TRUNC(V358*$F358,2)</f>
        <v>9237.2000000000007</v>
      </c>
      <c r="Z358" s="19">
        <f t="shared" ref="Z358:Z375" si="133">TRUNC(W358*$F358,2)</f>
        <v>4456</v>
      </c>
      <c r="AA358" s="19">
        <f t="shared" si="125"/>
        <v>13693.2</v>
      </c>
      <c r="AB358" s="72"/>
    </row>
    <row r="359" spans="1:28" ht="10.5" customHeight="1">
      <c r="A359" s="9" t="s">
        <v>23</v>
      </c>
      <c r="B359" s="6" t="s">
        <v>735</v>
      </c>
      <c r="C359" s="6" t="s">
        <v>20</v>
      </c>
      <c r="D359" s="6" t="s">
        <v>736</v>
      </c>
      <c r="E359" s="12" t="s">
        <v>325</v>
      </c>
      <c r="F359" s="19">
        <v>4</v>
      </c>
      <c r="G359" s="19">
        <v>59.95</v>
      </c>
      <c r="H359" s="19">
        <v>24.59</v>
      </c>
      <c r="I359" s="19">
        <v>84.54</v>
      </c>
      <c r="J359" s="19">
        <v>74.94</v>
      </c>
      <c r="K359" s="19">
        <v>30.73</v>
      </c>
      <c r="L359" s="19">
        <v>105.67</v>
      </c>
      <c r="M359" s="19">
        <v>299.75</v>
      </c>
      <c r="N359" s="19">
        <v>122.93</v>
      </c>
      <c r="O359" s="19">
        <v>422.68</v>
      </c>
      <c r="P359" s="19">
        <v>0</v>
      </c>
      <c r="Q359" s="85"/>
      <c r="R359" s="94">
        <f>TRUNC(F359*L359,2)</f>
        <v>422.68</v>
      </c>
      <c r="S359" s="19">
        <f>TRUNC($U$6*J359,2)</f>
        <v>4.7699999999999996</v>
      </c>
      <c r="T359" s="19">
        <f>TRUNC($U$6*K359,2)</f>
        <v>1.95</v>
      </c>
      <c r="U359" s="19">
        <f t="shared" si="130"/>
        <v>6.72</v>
      </c>
      <c r="V359" s="19">
        <f>S359+J359</f>
        <v>79.709999999999994</v>
      </c>
      <c r="W359" s="19">
        <f>T359+K359</f>
        <v>32.68</v>
      </c>
      <c r="X359" s="19">
        <f t="shared" si="131"/>
        <v>112.38999999999999</v>
      </c>
      <c r="Y359" s="19">
        <f t="shared" si="132"/>
        <v>318.83999999999997</v>
      </c>
      <c r="Z359" s="19">
        <f t="shared" si="133"/>
        <v>130.72</v>
      </c>
      <c r="AA359" s="19">
        <f t="shared" si="125"/>
        <v>449.55999999999995</v>
      </c>
      <c r="AB359" s="72"/>
    </row>
    <row r="360" spans="1:28" ht="10.5" customHeight="1">
      <c r="A360" s="9" t="s">
        <v>26</v>
      </c>
      <c r="B360" s="6" t="s">
        <v>737</v>
      </c>
      <c r="C360" s="6" t="s">
        <v>20</v>
      </c>
      <c r="D360" s="6" t="s">
        <v>738</v>
      </c>
      <c r="E360" s="12" t="s">
        <v>325</v>
      </c>
      <c r="F360" s="19">
        <v>2</v>
      </c>
      <c r="G360" s="19">
        <v>59.95</v>
      </c>
      <c r="H360" s="19">
        <v>24.59</v>
      </c>
      <c r="I360" s="19">
        <v>84.54</v>
      </c>
      <c r="J360" s="19">
        <v>74.94</v>
      </c>
      <c r="K360" s="19">
        <v>30.73</v>
      </c>
      <c r="L360" s="19">
        <v>105.67</v>
      </c>
      <c r="M360" s="19">
        <v>149.88</v>
      </c>
      <c r="N360" s="19">
        <v>61.46</v>
      </c>
      <c r="O360" s="19">
        <v>211.34</v>
      </c>
      <c r="P360" s="19">
        <v>0</v>
      </c>
      <c r="Q360" s="85"/>
      <c r="R360" s="94">
        <f>TRUNC(F360*L360,2)</f>
        <v>211.34</v>
      </c>
      <c r="S360" s="19">
        <f>TRUNC($U$6*J360,2)</f>
        <v>4.7699999999999996</v>
      </c>
      <c r="T360" s="19">
        <f>TRUNC($U$6*K360,2)</f>
        <v>1.95</v>
      </c>
      <c r="U360" s="19">
        <f t="shared" si="130"/>
        <v>6.72</v>
      </c>
      <c r="V360" s="19">
        <f>S360+J360</f>
        <v>79.709999999999994</v>
      </c>
      <c r="W360" s="19">
        <f>T360+K360</f>
        <v>32.68</v>
      </c>
      <c r="X360" s="19">
        <f t="shared" si="131"/>
        <v>112.38999999999999</v>
      </c>
      <c r="Y360" s="19">
        <f t="shared" si="132"/>
        <v>159.41999999999999</v>
      </c>
      <c r="Z360" s="19">
        <f t="shared" si="133"/>
        <v>65.36</v>
      </c>
      <c r="AA360" s="19">
        <f t="shared" si="125"/>
        <v>224.77999999999997</v>
      </c>
      <c r="AB360" s="72"/>
    </row>
    <row r="361" spans="1:28" ht="10.5" customHeight="1">
      <c r="A361" s="9" t="s">
        <v>29</v>
      </c>
      <c r="B361" s="6" t="s">
        <v>672</v>
      </c>
      <c r="C361" s="6" t="s">
        <v>20</v>
      </c>
      <c r="D361" s="6" t="s">
        <v>673</v>
      </c>
      <c r="E361" s="12" t="s">
        <v>325</v>
      </c>
      <c r="F361" s="19">
        <v>80</v>
      </c>
      <c r="G361" s="19">
        <v>9.65</v>
      </c>
      <c r="H361" s="19">
        <v>6.62</v>
      </c>
      <c r="I361" s="19">
        <v>16.27</v>
      </c>
      <c r="J361" s="19">
        <v>12.06</v>
      </c>
      <c r="K361" s="19">
        <v>8.27</v>
      </c>
      <c r="L361" s="19">
        <v>20.34</v>
      </c>
      <c r="M361" s="19">
        <v>965</v>
      </c>
      <c r="N361" s="19">
        <v>661.92</v>
      </c>
      <c r="O361" s="19">
        <v>1626.92</v>
      </c>
      <c r="P361" s="19">
        <v>0.01</v>
      </c>
      <c r="Q361" s="85"/>
      <c r="R361" s="94">
        <f>TRUNC(F361*L361,2)</f>
        <v>1627.2</v>
      </c>
      <c r="S361" s="19">
        <f>TRUNC($U$6*J361,2)</f>
        <v>0.76</v>
      </c>
      <c r="T361" s="19">
        <f>TRUNC($U$6*K361,2)</f>
        <v>0.52</v>
      </c>
      <c r="U361" s="19">
        <f t="shared" si="130"/>
        <v>1.28</v>
      </c>
      <c r="V361" s="19">
        <f>S361+J361</f>
        <v>12.82</v>
      </c>
      <c r="W361" s="19">
        <f>T361+K361</f>
        <v>8.7899999999999991</v>
      </c>
      <c r="X361" s="19">
        <f t="shared" si="131"/>
        <v>21.61</v>
      </c>
      <c r="Y361" s="19">
        <f t="shared" si="132"/>
        <v>1025.5999999999999</v>
      </c>
      <c r="Z361" s="19">
        <f t="shared" si="133"/>
        <v>703.2</v>
      </c>
      <c r="AA361" s="19">
        <f t="shared" si="125"/>
        <v>1728.8</v>
      </c>
      <c r="AB361" s="72"/>
    </row>
    <row r="362" spans="1:28" ht="10.5" customHeight="1">
      <c r="A362" s="9" t="s">
        <v>32</v>
      </c>
      <c r="B362" s="6" t="s">
        <v>674</v>
      </c>
      <c r="C362" s="6" t="s">
        <v>20</v>
      </c>
      <c r="D362" s="6" t="s">
        <v>675</v>
      </c>
      <c r="E362" s="12" t="s">
        <v>325</v>
      </c>
      <c r="F362" s="19">
        <v>120</v>
      </c>
      <c r="G362" s="19">
        <v>9.4700000000000006</v>
      </c>
      <c r="H362" s="19">
        <v>0.85</v>
      </c>
      <c r="I362" s="19">
        <v>10.32</v>
      </c>
      <c r="J362" s="19">
        <v>11.84</v>
      </c>
      <c r="K362" s="19">
        <v>1.06</v>
      </c>
      <c r="L362" s="19">
        <v>12.89</v>
      </c>
      <c r="M362" s="19">
        <v>1420.5</v>
      </c>
      <c r="N362" s="19">
        <v>126.82</v>
      </c>
      <c r="O362" s="19">
        <v>1547.32</v>
      </c>
      <c r="P362" s="19">
        <v>0.01</v>
      </c>
      <c r="Q362" s="85"/>
      <c r="R362" s="94">
        <f>TRUNC(F362*L362,2)</f>
        <v>1546.8</v>
      </c>
      <c r="S362" s="19">
        <f>TRUNC($U$6*J362,2)</f>
        <v>0.75</v>
      </c>
      <c r="T362" s="19">
        <f>TRUNC($U$6*K362,2)</f>
        <v>0.06</v>
      </c>
      <c r="U362" s="19">
        <f t="shared" si="130"/>
        <v>0.81</v>
      </c>
      <c r="V362" s="19">
        <f>S362+J362</f>
        <v>12.59</v>
      </c>
      <c r="W362" s="19">
        <f>T362+K362</f>
        <v>1.1200000000000001</v>
      </c>
      <c r="X362" s="19">
        <f t="shared" si="131"/>
        <v>13.71</v>
      </c>
      <c r="Y362" s="19">
        <f t="shared" si="132"/>
        <v>1510.8</v>
      </c>
      <c r="Z362" s="19">
        <f t="shared" si="133"/>
        <v>134.4</v>
      </c>
      <c r="AA362" s="19">
        <f t="shared" si="125"/>
        <v>1645.2</v>
      </c>
      <c r="AB362" s="72"/>
    </row>
    <row r="363" spans="1:28" ht="10.5" customHeight="1">
      <c r="A363" s="9" t="s">
        <v>55</v>
      </c>
      <c r="B363" s="6" t="s">
        <v>497</v>
      </c>
      <c r="C363" s="6" t="s">
        <v>20</v>
      </c>
      <c r="D363" s="6" t="s">
        <v>498</v>
      </c>
      <c r="E363" s="12" t="s">
        <v>440</v>
      </c>
      <c r="F363" s="19">
        <v>60</v>
      </c>
      <c r="G363" s="19">
        <v>38.82</v>
      </c>
      <c r="H363" s="19">
        <v>42.55</v>
      </c>
      <c r="I363" s="19">
        <v>81.37</v>
      </c>
      <c r="J363" s="19">
        <v>48.53</v>
      </c>
      <c r="K363" s="19">
        <v>53.19</v>
      </c>
      <c r="L363" s="19">
        <v>101.72</v>
      </c>
      <c r="M363" s="19">
        <v>2911.5</v>
      </c>
      <c r="N363" s="19">
        <v>3191.4</v>
      </c>
      <c r="O363" s="19">
        <v>6102.9</v>
      </c>
      <c r="P363" s="19">
        <v>0.05</v>
      </c>
      <c r="Q363" s="85"/>
      <c r="R363" s="94">
        <f>TRUNC(F363*L363,2)</f>
        <v>6103.2</v>
      </c>
      <c r="S363" s="19">
        <f>TRUNC($U$6*J363,2)</f>
        <v>3.09</v>
      </c>
      <c r="T363" s="19">
        <f>TRUNC($U$6*K363,2)</f>
        <v>3.38</v>
      </c>
      <c r="U363" s="19">
        <f t="shared" si="130"/>
        <v>6.47</v>
      </c>
      <c r="V363" s="19">
        <f>S363+J363</f>
        <v>51.620000000000005</v>
      </c>
      <c r="W363" s="19">
        <f>T363+K363</f>
        <v>56.57</v>
      </c>
      <c r="X363" s="19">
        <f t="shared" si="131"/>
        <v>108.19</v>
      </c>
      <c r="Y363" s="19">
        <f t="shared" si="132"/>
        <v>3097.2</v>
      </c>
      <c r="Z363" s="19">
        <f t="shared" si="133"/>
        <v>3394.2</v>
      </c>
      <c r="AA363" s="19">
        <f t="shared" si="125"/>
        <v>6491.4</v>
      </c>
      <c r="AB363" s="72"/>
    </row>
    <row r="364" spans="1:28" ht="10.5" customHeight="1">
      <c r="A364" s="9" t="s">
        <v>85</v>
      </c>
      <c r="B364" s="6" t="s">
        <v>508</v>
      </c>
      <c r="C364" s="6" t="s">
        <v>20</v>
      </c>
      <c r="D364" s="6" t="s">
        <v>739</v>
      </c>
      <c r="E364" s="12" t="s">
        <v>131</v>
      </c>
      <c r="F364" s="19">
        <v>525</v>
      </c>
      <c r="G364" s="19">
        <v>11.17</v>
      </c>
      <c r="H364" s="19">
        <v>6.56</v>
      </c>
      <c r="I364" s="19">
        <v>17.73</v>
      </c>
      <c r="J364" s="19">
        <v>13.96</v>
      </c>
      <c r="K364" s="19">
        <v>8.1999999999999993</v>
      </c>
      <c r="L364" s="19">
        <v>22.16</v>
      </c>
      <c r="M364" s="19">
        <v>7330.31</v>
      </c>
      <c r="N364" s="19">
        <v>4305</v>
      </c>
      <c r="O364" s="19">
        <v>11635.31</v>
      </c>
      <c r="P364" s="19">
        <v>0.09</v>
      </c>
      <c r="Q364" s="85"/>
      <c r="R364" s="94">
        <f>TRUNC(F364*L364,2)</f>
        <v>11634</v>
      </c>
      <c r="S364" s="19">
        <f>TRUNC($U$6*J364,2)</f>
        <v>0.88</v>
      </c>
      <c r="T364" s="19">
        <f>TRUNC($U$6*K364,2)</f>
        <v>0.52</v>
      </c>
      <c r="U364" s="19">
        <f t="shared" si="130"/>
        <v>1.4</v>
      </c>
      <c r="V364" s="19">
        <f>S364+J364</f>
        <v>14.840000000000002</v>
      </c>
      <c r="W364" s="19">
        <f>T364+K364</f>
        <v>8.7199999999999989</v>
      </c>
      <c r="X364" s="19">
        <f t="shared" si="131"/>
        <v>23.560000000000002</v>
      </c>
      <c r="Y364" s="19">
        <f t="shared" si="132"/>
        <v>7791</v>
      </c>
      <c r="Z364" s="19">
        <f t="shared" si="133"/>
        <v>4578</v>
      </c>
      <c r="AA364" s="19">
        <f t="shared" si="125"/>
        <v>12369</v>
      </c>
      <c r="AB364" s="72"/>
    </row>
    <row r="365" spans="1:28" ht="10.5" customHeight="1">
      <c r="A365" s="9" t="s">
        <v>88</v>
      </c>
      <c r="B365" s="6" t="s">
        <v>676</v>
      </c>
      <c r="C365" s="6" t="s">
        <v>20</v>
      </c>
      <c r="D365" s="6" t="s">
        <v>677</v>
      </c>
      <c r="E365" s="12" t="s">
        <v>131</v>
      </c>
      <c r="F365" s="19">
        <v>100</v>
      </c>
      <c r="G365" s="19">
        <v>6.43</v>
      </c>
      <c r="H365" s="19">
        <v>7.04</v>
      </c>
      <c r="I365" s="19">
        <v>13.47</v>
      </c>
      <c r="J365" s="19">
        <v>8.0399999999999991</v>
      </c>
      <c r="K365" s="19">
        <v>8.8000000000000007</v>
      </c>
      <c r="L365" s="19">
        <v>16.84</v>
      </c>
      <c r="M365" s="19">
        <v>803.75</v>
      </c>
      <c r="N365" s="19">
        <v>880</v>
      </c>
      <c r="O365" s="19">
        <v>1683.75</v>
      </c>
      <c r="P365" s="19">
        <v>0.01</v>
      </c>
      <c r="Q365" s="85"/>
      <c r="R365" s="94">
        <f>TRUNC(F365*L365,2)</f>
        <v>1684</v>
      </c>
      <c r="S365" s="19">
        <f>TRUNC($U$6*J365,2)</f>
        <v>0.51</v>
      </c>
      <c r="T365" s="19">
        <f>TRUNC($U$6*K365,2)</f>
        <v>0.56000000000000005</v>
      </c>
      <c r="U365" s="19">
        <f t="shared" si="130"/>
        <v>1.07</v>
      </c>
      <c r="V365" s="19">
        <f>S365+J365</f>
        <v>8.5499999999999989</v>
      </c>
      <c r="W365" s="19">
        <f>T365+K365</f>
        <v>9.3600000000000012</v>
      </c>
      <c r="X365" s="19">
        <f t="shared" si="131"/>
        <v>17.91</v>
      </c>
      <c r="Y365" s="19">
        <f t="shared" si="132"/>
        <v>855</v>
      </c>
      <c r="Z365" s="19">
        <f t="shared" si="133"/>
        <v>936</v>
      </c>
      <c r="AA365" s="19">
        <f t="shared" si="125"/>
        <v>1791</v>
      </c>
      <c r="AB365" s="72"/>
    </row>
    <row r="366" spans="1:28" ht="10.5" customHeight="1">
      <c r="A366" s="9" t="s">
        <v>91</v>
      </c>
      <c r="B366" s="6" t="s">
        <v>512</v>
      </c>
      <c r="C366" s="6" t="s">
        <v>20</v>
      </c>
      <c r="D366" s="6" t="s">
        <v>740</v>
      </c>
      <c r="E366" s="12" t="s">
        <v>131</v>
      </c>
      <c r="F366" s="19">
        <v>390</v>
      </c>
      <c r="G366" s="19">
        <v>18.63</v>
      </c>
      <c r="H366" s="19">
        <v>18.28</v>
      </c>
      <c r="I366" s="19">
        <v>36.909999999999997</v>
      </c>
      <c r="J366" s="19">
        <v>23.29</v>
      </c>
      <c r="K366" s="19">
        <v>22.85</v>
      </c>
      <c r="L366" s="19">
        <v>46.14</v>
      </c>
      <c r="M366" s="19">
        <v>9082.1299999999992</v>
      </c>
      <c r="N366" s="19">
        <v>8912.68</v>
      </c>
      <c r="O366" s="19">
        <v>17994.8</v>
      </c>
      <c r="P366" s="19">
        <v>0.14000000000000001</v>
      </c>
      <c r="Q366" s="85"/>
      <c r="R366" s="94">
        <f>TRUNC(F366*L366,2)</f>
        <v>17994.599999999999</v>
      </c>
      <c r="S366" s="19">
        <f>TRUNC($U$6*J366,2)</f>
        <v>1.48</v>
      </c>
      <c r="T366" s="19">
        <f>TRUNC($U$6*K366,2)</f>
        <v>1.45</v>
      </c>
      <c r="U366" s="19">
        <f t="shared" si="130"/>
        <v>2.9299999999999997</v>
      </c>
      <c r="V366" s="19">
        <f>S366+J366</f>
        <v>24.77</v>
      </c>
      <c r="W366" s="19">
        <f>T366+K366</f>
        <v>24.3</v>
      </c>
      <c r="X366" s="19">
        <f t="shared" si="131"/>
        <v>49.07</v>
      </c>
      <c r="Y366" s="19">
        <f t="shared" si="132"/>
        <v>9660.2999999999993</v>
      </c>
      <c r="Z366" s="19">
        <f t="shared" si="133"/>
        <v>9477</v>
      </c>
      <c r="AA366" s="19">
        <f t="shared" si="125"/>
        <v>19137.3</v>
      </c>
      <c r="AB366" s="72"/>
    </row>
    <row r="367" spans="1:28" ht="10.5" customHeight="1">
      <c r="A367" s="9" t="s">
        <v>94</v>
      </c>
      <c r="B367" s="6" t="s">
        <v>681</v>
      </c>
      <c r="C367" s="6" t="s">
        <v>20</v>
      </c>
      <c r="D367" s="6" t="s">
        <v>682</v>
      </c>
      <c r="E367" s="12" t="s">
        <v>325</v>
      </c>
      <c r="F367" s="19">
        <v>25</v>
      </c>
      <c r="G367" s="19">
        <v>5.16</v>
      </c>
      <c r="H367" s="19">
        <v>9.26</v>
      </c>
      <c r="I367" s="19">
        <v>14.42</v>
      </c>
      <c r="J367" s="19">
        <v>6.45</v>
      </c>
      <c r="K367" s="19">
        <v>11.58</v>
      </c>
      <c r="L367" s="19">
        <v>18.03</v>
      </c>
      <c r="M367" s="19">
        <v>161.25</v>
      </c>
      <c r="N367" s="19">
        <v>289.38</v>
      </c>
      <c r="O367" s="19">
        <v>450.63</v>
      </c>
      <c r="P367" s="19">
        <v>0</v>
      </c>
      <c r="Q367" s="85"/>
      <c r="R367" s="94">
        <f>TRUNC(F367*L367,2)</f>
        <v>450.75</v>
      </c>
      <c r="S367" s="19">
        <f>TRUNC($U$6*J367,2)</f>
        <v>0.41</v>
      </c>
      <c r="T367" s="19">
        <f>TRUNC($U$6*K367,2)</f>
        <v>0.73</v>
      </c>
      <c r="U367" s="19">
        <f t="shared" si="130"/>
        <v>1.1399999999999999</v>
      </c>
      <c r="V367" s="19">
        <f>S367+J367</f>
        <v>6.86</v>
      </c>
      <c r="W367" s="19">
        <f>T367+K367</f>
        <v>12.31</v>
      </c>
      <c r="X367" s="19">
        <f t="shared" si="131"/>
        <v>19.170000000000002</v>
      </c>
      <c r="Y367" s="19">
        <f t="shared" si="132"/>
        <v>171.5</v>
      </c>
      <c r="Z367" s="19">
        <f t="shared" si="133"/>
        <v>307.75</v>
      </c>
      <c r="AA367" s="19">
        <f t="shared" si="125"/>
        <v>479.25</v>
      </c>
      <c r="AB367" s="72"/>
    </row>
    <row r="368" spans="1:28" ht="10.5" customHeight="1">
      <c r="A368" s="9" t="s">
        <v>97</v>
      </c>
      <c r="B368" s="6" t="s">
        <v>526</v>
      </c>
      <c r="C368" s="6" t="s">
        <v>20</v>
      </c>
      <c r="D368" s="6" t="s">
        <v>683</v>
      </c>
      <c r="E368" s="12" t="s">
        <v>325</v>
      </c>
      <c r="F368" s="19">
        <v>350</v>
      </c>
      <c r="G368" s="19">
        <v>2.06</v>
      </c>
      <c r="H368" s="19">
        <v>7.55</v>
      </c>
      <c r="I368" s="19">
        <v>9.61</v>
      </c>
      <c r="J368" s="19">
        <v>2.58</v>
      </c>
      <c r="K368" s="19">
        <v>9.44</v>
      </c>
      <c r="L368" s="19">
        <v>12.01</v>
      </c>
      <c r="M368" s="19">
        <v>901.25</v>
      </c>
      <c r="N368" s="19">
        <v>3303.13</v>
      </c>
      <c r="O368" s="19">
        <v>4204.38</v>
      </c>
      <c r="P368" s="19">
        <v>0.03</v>
      </c>
      <c r="Q368" s="85"/>
      <c r="R368" s="94">
        <f>TRUNC(F368*L368,2)</f>
        <v>4203.5</v>
      </c>
      <c r="S368" s="19">
        <f>TRUNC($U$6*J368,2)</f>
        <v>0.16</v>
      </c>
      <c r="T368" s="19">
        <f>TRUNC($U$6*K368,2)</f>
        <v>0.6</v>
      </c>
      <c r="U368" s="19">
        <f t="shared" si="130"/>
        <v>0.76</v>
      </c>
      <c r="V368" s="19">
        <f>S368+J368</f>
        <v>2.74</v>
      </c>
      <c r="W368" s="19">
        <f>T368+K368</f>
        <v>10.039999999999999</v>
      </c>
      <c r="X368" s="19">
        <f t="shared" si="131"/>
        <v>12.78</v>
      </c>
      <c r="Y368" s="19">
        <f t="shared" si="132"/>
        <v>959</v>
      </c>
      <c r="Z368" s="19">
        <f t="shared" si="133"/>
        <v>3514</v>
      </c>
      <c r="AA368" s="19">
        <f t="shared" si="125"/>
        <v>4473</v>
      </c>
      <c r="AB368" s="72"/>
    </row>
    <row r="369" spans="1:28" ht="10.5" customHeight="1">
      <c r="A369" s="9" t="s">
        <v>100</v>
      </c>
      <c r="B369" s="6" t="s">
        <v>684</v>
      </c>
      <c r="C369" s="6" t="s">
        <v>20</v>
      </c>
      <c r="D369" s="6" t="s">
        <v>685</v>
      </c>
      <c r="E369" s="12" t="s">
        <v>325</v>
      </c>
      <c r="F369" s="19">
        <v>105</v>
      </c>
      <c r="G369" s="19">
        <v>10.43</v>
      </c>
      <c r="H369" s="19">
        <v>12.77</v>
      </c>
      <c r="I369" s="19">
        <v>23.2</v>
      </c>
      <c r="J369" s="19">
        <v>13.04</v>
      </c>
      <c r="K369" s="19">
        <v>15.96</v>
      </c>
      <c r="L369" s="19">
        <v>28.99</v>
      </c>
      <c r="M369" s="19">
        <v>1368.94</v>
      </c>
      <c r="N369" s="19">
        <v>1675.49</v>
      </c>
      <c r="O369" s="19">
        <v>3044.42</v>
      </c>
      <c r="P369" s="19">
        <v>0.02</v>
      </c>
      <c r="Q369" s="85"/>
      <c r="R369" s="94">
        <f>TRUNC(F369*L369,2)</f>
        <v>3043.95</v>
      </c>
      <c r="S369" s="19">
        <f>TRUNC($U$6*J369,2)</f>
        <v>0.83</v>
      </c>
      <c r="T369" s="19">
        <f>TRUNC($U$6*K369,2)</f>
        <v>1.01</v>
      </c>
      <c r="U369" s="19">
        <f t="shared" si="130"/>
        <v>1.8399999999999999</v>
      </c>
      <c r="V369" s="19">
        <f>S369+J369</f>
        <v>13.87</v>
      </c>
      <c r="W369" s="19">
        <f>T369+K369</f>
        <v>16.970000000000002</v>
      </c>
      <c r="X369" s="19">
        <f t="shared" si="131"/>
        <v>30.840000000000003</v>
      </c>
      <c r="Y369" s="19">
        <f t="shared" si="132"/>
        <v>1456.35</v>
      </c>
      <c r="Z369" s="19">
        <f t="shared" si="133"/>
        <v>1781.85</v>
      </c>
      <c r="AA369" s="19">
        <f t="shared" si="125"/>
        <v>3238.2</v>
      </c>
      <c r="AB369" s="72"/>
    </row>
    <row r="370" spans="1:28" ht="10.5" customHeight="1">
      <c r="A370" s="9" t="s">
        <v>103</v>
      </c>
      <c r="B370" s="6" t="s">
        <v>686</v>
      </c>
      <c r="C370" s="6" t="s">
        <v>20</v>
      </c>
      <c r="D370" s="6" t="s">
        <v>687</v>
      </c>
      <c r="E370" s="12" t="s">
        <v>325</v>
      </c>
      <c r="F370" s="19">
        <v>260</v>
      </c>
      <c r="G370" s="19">
        <v>12.37</v>
      </c>
      <c r="H370" s="19">
        <v>22.53</v>
      </c>
      <c r="I370" s="19">
        <v>34.9</v>
      </c>
      <c r="J370" s="19">
        <v>15.46</v>
      </c>
      <c r="K370" s="19">
        <v>28.16</v>
      </c>
      <c r="L370" s="19">
        <v>43.63</v>
      </c>
      <c r="M370" s="19">
        <v>4020.25</v>
      </c>
      <c r="N370" s="19">
        <v>7322.25</v>
      </c>
      <c r="O370" s="19">
        <v>11342.5</v>
      </c>
      <c r="P370" s="19">
        <v>0.09</v>
      </c>
      <c r="Q370" s="85"/>
      <c r="R370" s="94">
        <f>TRUNC(F370*L370,2)</f>
        <v>11343.8</v>
      </c>
      <c r="S370" s="19">
        <f>TRUNC($U$6*J370,2)</f>
        <v>0.98</v>
      </c>
      <c r="T370" s="19">
        <f>TRUNC($U$6*K370,2)</f>
        <v>1.79</v>
      </c>
      <c r="U370" s="19">
        <f t="shared" si="130"/>
        <v>2.77</v>
      </c>
      <c r="V370" s="19">
        <f>S370+J370</f>
        <v>16.440000000000001</v>
      </c>
      <c r="W370" s="19">
        <f>T370+K370</f>
        <v>29.95</v>
      </c>
      <c r="X370" s="19">
        <f t="shared" si="131"/>
        <v>46.39</v>
      </c>
      <c r="Y370" s="19">
        <f t="shared" si="132"/>
        <v>4274.3999999999996</v>
      </c>
      <c r="Z370" s="19">
        <f t="shared" si="133"/>
        <v>7787</v>
      </c>
      <c r="AA370" s="19">
        <f t="shared" si="125"/>
        <v>12061.4</v>
      </c>
      <c r="AB370" s="72"/>
    </row>
    <row r="371" spans="1:28" ht="10.5" customHeight="1">
      <c r="A371" s="9" t="s">
        <v>107</v>
      </c>
      <c r="B371" s="6" t="s">
        <v>504</v>
      </c>
      <c r="C371" s="6" t="s">
        <v>20</v>
      </c>
      <c r="D371" s="6" t="s">
        <v>688</v>
      </c>
      <c r="E371" s="12" t="s">
        <v>325</v>
      </c>
      <c r="F371" s="19">
        <v>100</v>
      </c>
      <c r="G371" s="19">
        <v>7.82</v>
      </c>
      <c r="H371" s="19">
        <v>5.67</v>
      </c>
      <c r="I371" s="19">
        <v>13.49</v>
      </c>
      <c r="J371" s="19">
        <v>9.7799999999999994</v>
      </c>
      <c r="K371" s="19">
        <v>7.09</v>
      </c>
      <c r="L371" s="19">
        <v>16.87</v>
      </c>
      <c r="M371" s="19">
        <v>977.5</v>
      </c>
      <c r="N371" s="19">
        <v>709.2</v>
      </c>
      <c r="O371" s="19">
        <v>1686.7</v>
      </c>
      <c r="P371" s="19">
        <v>0.01</v>
      </c>
      <c r="Q371" s="85"/>
      <c r="R371" s="94">
        <f>TRUNC(F371*L371,2)</f>
        <v>1687</v>
      </c>
      <c r="S371" s="19">
        <f>TRUNC($U$6*J371,2)</f>
        <v>0.62</v>
      </c>
      <c r="T371" s="19">
        <f>TRUNC($U$6*K371,2)</f>
        <v>0.45</v>
      </c>
      <c r="U371" s="19">
        <f t="shared" si="130"/>
        <v>1.07</v>
      </c>
      <c r="V371" s="19">
        <f>S371+J371</f>
        <v>10.399999999999999</v>
      </c>
      <c r="W371" s="19">
        <f>T371+K371</f>
        <v>7.54</v>
      </c>
      <c r="X371" s="19">
        <f t="shared" si="131"/>
        <v>17.939999999999998</v>
      </c>
      <c r="Y371" s="19">
        <f t="shared" si="132"/>
        <v>1040</v>
      </c>
      <c r="Z371" s="19">
        <f t="shared" si="133"/>
        <v>754</v>
      </c>
      <c r="AA371" s="19">
        <f t="shared" si="125"/>
        <v>1794</v>
      </c>
      <c r="AB371" s="72"/>
    </row>
    <row r="372" spans="1:28" ht="10.5" customHeight="1">
      <c r="A372" s="9" t="s">
        <v>110</v>
      </c>
      <c r="B372" s="6" t="s">
        <v>540</v>
      </c>
      <c r="C372" s="6" t="s">
        <v>20</v>
      </c>
      <c r="D372" s="6" t="s">
        <v>541</v>
      </c>
      <c r="E372" s="12" t="s">
        <v>325</v>
      </c>
      <c r="F372" s="19">
        <v>525</v>
      </c>
      <c r="G372" s="19">
        <v>1.56</v>
      </c>
      <c r="H372" s="19">
        <v>4.7300000000000004</v>
      </c>
      <c r="I372" s="19">
        <v>6.29</v>
      </c>
      <c r="J372" s="19">
        <v>1.95</v>
      </c>
      <c r="K372" s="19">
        <v>5.91</v>
      </c>
      <c r="L372" s="19">
        <v>7.86</v>
      </c>
      <c r="M372" s="19">
        <v>1023.75</v>
      </c>
      <c r="N372" s="19">
        <v>3102.75</v>
      </c>
      <c r="O372" s="19">
        <v>4126.5</v>
      </c>
      <c r="P372" s="19">
        <v>0.03</v>
      </c>
      <c r="Q372" s="85"/>
      <c r="R372" s="94">
        <f>TRUNC(F372*L372,2)</f>
        <v>4126.5</v>
      </c>
      <c r="S372" s="19">
        <f>TRUNC($U$6*J372,2)</f>
        <v>0.12</v>
      </c>
      <c r="T372" s="19">
        <f>TRUNC($U$6*K372,2)</f>
        <v>0.37</v>
      </c>
      <c r="U372" s="19">
        <f t="shared" si="130"/>
        <v>0.49</v>
      </c>
      <c r="V372" s="19">
        <f>S372+J372</f>
        <v>2.0699999999999998</v>
      </c>
      <c r="W372" s="19">
        <f>T372+K372</f>
        <v>6.28</v>
      </c>
      <c r="X372" s="19">
        <f t="shared" si="131"/>
        <v>8.35</v>
      </c>
      <c r="Y372" s="19">
        <f t="shared" si="132"/>
        <v>1086.75</v>
      </c>
      <c r="Z372" s="19">
        <f t="shared" si="133"/>
        <v>3297</v>
      </c>
      <c r="AA372" s="19">
        <f t="shared" si="125"/>
        <v>4383.75</v>
      </c>
      <c r="AB372" s="72"/>
    </row>
    <row r="373" spans="1:28" ht="10.5" customHeight="1">
      <c r="A373" s="9" t="s">
        <v>113</v>
      </c>
      <c r="B373" s="6" t="s">
        <v>544</v>
      </c>
      <c r="C373" s="6" t="s">
        <v>20</v>
      </c>
      <c r="D373" s="6" t="s">
        <v>545</v>
      </c>
      <c r="E373" s="12" t="s">
        <v>325</v>
      </c>
      <c r="F373" s="19">
        <v>50</v>
      </c>
      <c r="G373" s="19">
        <v>2.25</v>
      </c>
      <c r="H373" s="19">
        <v>9.4600000000000009</v>
      </c>
      <c r="I373" s="19">
        <v>11.71</v>
      </c>
      <c r="J373" s="19">
        <v>2.81</v>
      </c>
      <c r="K373" s="19">
        <v>11.82</v>
      </c>
      <c r="L373" s="19">
        <v>14.63</v>
      </c>
      <c r="M373" s="19">
        <v>140.63</v>
      </c>
      <c r="N373" s="19">
        <v>591</v>
      </c>
      <c r="O373" s="19">
        <v>731.63</v>
      </c>
      <c r="P373" s="19">
        <v>0.01</v>
      </c>
      <c r="Q373" s="85"/>
      <c r="R373" s="94">
        <f>TRUNC(F373*L373,2)</f>
        <v>731.5</v>
      </c>
      <c r="S373" s="19">
        <f>TRUNC($U$6*J373,2)</f>
        <v>0.17</v>
      </c>
      <c r="T373" s="19">
        <f>TRUNC($U$6*K373,2)</f>
        <v>0.75</v>
      </c>
      <c r="U373" s="19">
        <f t="shared" si="130"/>
        <v>0.92</v>
      </c>
      <c r="V373" s="19">
        <f>S373+J373</f>
        <v>2.98</v>
      </c>
      <c r="W373" s="19">
        <f>T373+K373</f>
        <v>12.57</v>
      </c>
      <c r="X373" s="19">
        <f t="shared" si="131"/>
        <v>15.55</v>
      </c>
      <c r="Y373" s="19">
        <f t="shared" si="132"/>
        <v>149</v>
      </c>
      <c r="Z373" s="19">
        <f t="shared" si="133"/>
        <v>628.5</v>
      </c>
      <c r="AA373" s="19">
        <f t="shared" si="125"/>
        <v>777.5</v>
      </c>
      <c r="AB373" s="72"/>
    </row>
    <row r="374" spans="1:28" ht="10.5" customHeight="1">
      <c r="A374" s="9" t="s">
        <v>116</v>
      </c>
      <c r="B374" s="6" t="s">
        <v>548</v>
      </c>
      <c r="C374" s="6" t="s">
        <v>20</v>
      </c>
      <c r="D374" s="6" t="s">
        <v>689</v>
      </c>
      <c r="E374" s="12" t="s">
        <v>325</v>
      </c>
      <c r="F374" s="19">
        <v>90</v>
      </c>
      <c r="G374" s="19">
        <v>23.55</v>
      </c>
      <c r="H374" s="19">
        <v>29.47</v>
      </c>
      <c r="I374" s="19">
        <v>53.02</v>
      </c>
      <c r="J374" s="19">
        <v>29.44</v>
      </c>
      <c r="K374" s="19">
        <v>36.840000000000003</v>
      </c>
      <c r="L374" s="19">
        <v>66.28</v>
      </c>
      <c r="M374" s="19">
        <v>2649.38</v>
      </c>
      <c r="N374" s="19">
        <v>3315.38</v>
      </c>
      <c r="O374" s="19">
        <v>5964.75</v>
      </c>
      <c r="P374" s="19">
        <v>0.05</v>
      </c>
      <c r="Q374" s="85"/>
      <c r="R374" s="94">
        <f>TRUNC(F374*L374,2)</f>
        <v>5965.2</v>
      </c>
      <c r="S374" s="19">
        <f>TRUNC($U$6*J374,2)</f>
        <v>1.87</v>
      </c>
      <c r="T374" s="19">
        <f>TRUNC($U$6*K374,2)</f>
        <v>2.34</v>
      </c>
      <c r="U374" s="19">
        <f t="shared" si="130"/>
        <v>4.21</v>
      </c>
      <c r="V374" s="19">
        <f>S374+J374</f>
        <v>31.310000000000002</v>
      </c>
      <c r="W374" s="19">
        <f>T374+K374</f>
        <v>39.180000000000007</v>
      </c>
      <c r="X374" s="19">
        <f t="shared" si="131"/>
        <v>70.490000000000009</v>
      </c>
      <c r="Y374" s="19">
        <f t="shared" si="132"/>
        <v>2817.9</v>
      </c>
      <c r="Z374" s="19">
        <f t="shared" si="133"/>
        <v>3526.2</v>
      </c>
      <c r="AA374" s="19">
        <f t="shared" si="125"/>
        <v>6344.1</v>
      </c>
      <c r="AB374" s="72"/>
    </row>
    <row r="375" spans="1:28" ht="10.5" customHeight="1">
      <c r="A375" s="9" t="s">
        <v>359</v>
      </c>
      <c r="B375" s="6" t="s">
        <v>560</v>
      </c>
      <c r="C375" s="6" t="s">
        <v>20</v>
      </c>
      <c r="D375" s="6" t="s">
        <v>561</v>
      </c>
      <c r="E375" s="12" t="s">
        <v>325</v>
      </c>
      <c r="F375" s="19">
        <v>120</v>
      </c>
      <c r="G375" s="19">
        <v>5.84</v>
      </c>
      <c r="H375" s="19">
        <v>15.03</v>
      </c>
      <c r="I375" s="23">
        <v>20.87</v>
      </c>
      <c r="J375" s="23">
        <v>7.3</v>
      </c>
      <c r="K375" s="23">
        <v>18.79</v>
      </c>
      <c r="L375" s="23">
        <v>26.09</v>
      </c>
      <c r="M375" s="23">
        <v>876</v>
      </c>
      <c r="N375" s="23">
        <v>2254.5</v>
      </c>
      <c r="O375" s="23">
        <v>3130.5</v>
      </c>
      <c r="P375" s="23">
        <v>0.02</v>
      </c>
      <c r="Q375" s="85"/>
      <c r="R375" s="94">
        <f>TRUNC(F375*L375,2)</f>
        <v>3130.8</v>
      </c>
      <c r="S375" s="19">
        <f>TRUNC($U$6*J375,2)</f>
        <v>0.46</v>
      </c>
      <c r="T375" s="19">
        <f>TRUNC($U$6*K375,2)</f>
        <v>1.19</v>
      </c>
      <c r="U375" s="19">
        <f t="shared" si="130"/>
        <v>1.65</v>
      </c>
      <c r="V375" s="19">
        <f>S375+J375</f>
        <v>7.76</v>
      </c>
      <c r="W375" s="19">
        <f>T375+K375</f>
        <v>19.98</v>
      </c>
      <c r="X375" s="19">
        <f t="shared" si="131"/>
        <v>27.740000000000002</v>
      </c>
      <c r="Y375" s="19">
        <f t="shared" si="132"/>
        <v>931.2</v>
      </c>
      <c r="Z375" s="19">
        <f t="shared" si="133"/>
        <v>2397.6</v>
      </c>
      <c r="AA375" s="19">
        <f t="shared" si="125"/>
        <v>3328.8</v>
      </c>
      <c r="AB375" s="72"/>
    </row>
    <row r="376" spans="1:28" ht="10.5" customHeight="1">
      <c r="A376" s="32" t="s">
        <v>741</v>
      </c>
      <c r="B376" s="5"/>
      <c r="C376" s="5"/>
      <c r="D376" s="32" t="s">
        <v>571</v>
      </c>
      <c r="E376" s="5"/>
      <c r="F376" s="18"/>
      <c r="G376" s="18"/>
      <c r="H376" s="18"/>
      <c r="I376" s="18"/>
      <c r="J376" s="18"/>
      <c r="K376" s="18"/>
      <c r="L376" s="18"/>
      <c r="M376" s="33">
        <v>139741.21</v>
      </c>
      <c r="N376" s="33">
        <v>21593.24</v>
      </c>
      <c r="O376" s="33">
        <v>161334.45000000001</v>
      </c>
      <c r="P376" s="33">
        <v>2.35</v>
      </c>
      <c r="Q376" s="84"/>
      <c r="R376" s="94">
        <f>TRUNC(F376*L376,2)</f>
        <v>0</v>
      </c>
      <c r="S376" s="18"/>
      <c r="T376" s="18"/>
      <c r="U376" s="18"/>
      <c r="V376" s="18"/>
      <c r="W376" s="18"/>
      <c r="X376" s="18"/>
      <c r="Y376" s="18"/>
      <c r="Z376" s="18"/>
      <c r="AA376" s="18"/>
      <c r="AB376" s="72"/>
    </row>
    <row r="377" spans="1:28" ht="10.5" customHeight="1">
      <c r="A377" s="9" t="s">
        <v>18</v>
      </c>
      <c r="B377" s="6" t="s">
        <v>693</v>
      </c>
      <c r="C377" s="6" t="s">
        <v>20</v>
      </c>
      <c r="D377" s="6" t="s">
        <v>694</v>
      </c>
      <c r="E377" s="12" t="s">
        <v>325</v>
      </c>
      <c r="F377" s="19">
        <v>75</v>
      </c>
      <c r="G377" s="19">
        <v>34.81</v>
      </c>
      <c r="H377" s="19">
        <v>9.4600000000000009</v>
      </c>
      <c r="I377" s="19">
        <v>44.27</v>
      </c>
      <c r="J377" s="19">
        <v>43.51</v>
      </c>
      <c r="K377" s="19">
        <v>11.82</v>
      </c>
      <c r="L377" s="19">
        <v>55.33</v>
      </c>
      <c r="M377" s="19">
        <v>3263.44</v>
      </c>
      <c r="N377" s="19">
        <v>886.5</v>
      </c>
      <c r="O377" s="19">
        <v>4149.9399999999996</v>
      </c>
      <c r="P377" s="19">
        <v>0.03</v>
      </c>
      <c r="Q377" s="85"/>
      <c r="R377" s="94">
        <f>TRUNC(F377*L377,2)</f>
        <v>4149.75</v>
      </c>
      <c r="S377" s="19">
        <f>TRUNC($U$6*J377,2)</f>
        <v>2.77</v>
      </c>
      <c r="T377" s="19">
        <f>TRUNC($U$6*K377,2)</f>
        <v>0.75</v>
      </c>
      <c r="U377" s="19">
        <f t="shared" ref="U377:U390" si="134">S377+T377</f>
        <v>3.52</v>
      </c>
      <c r="V377" s="19">
        <f>S377+J377</f>
        <v>46.28</v>
      </c>
      <c r="W377" s="19">
        <f>T377+K377</f>
        <v>12.57</v>
      </c>
      <c r="X377" s="19">
        <f t="shared" ref="X377:X390" si="135">V377+W377</f>
        <v>58.85</v>
      </c>
      <c r="Y377" s="19">
        <f t="shared" ref="Y377:Y390" si="136">TRUNC(V377*$F377,2)</f>
        <v>3471</v>
      </c>
      <c r="Z377" s="19">
        <f t="shared" ref="Z377:Z390" si="137">TRUNC(W377*$F377,2)</f>
        <v>942.75</v>
      </c>
      <c r="AA377" s="19">
        <f t="shared" si="125"/>
        <v>4413.75</v>
      </c>
      <c r="AB377" s="72"/>
    </row>
    <row r="378" spans="1:28" ht="10.5" customHeight="1">
      <c r="A378" s="9" t="s">
        <v>23</v>
      </c>
      <c r="B378" s="6" t="s">
        <v>713</v>
      </c>
      <c r="C378" s="6" t="s">
        <v>20</v>
      </c>
      <c r="D378" s="6" t="s">
        <v>742</v>
      </c>
      <c r="E378" s="12" t="s">
        <v>325</v>
      </c>
      <c r="F378" s="19">
        <v>1</v>
      </c>
      <c r="G378" s="19">
        <v>2790.62</v>
      </c>
      <c r="H378" s="19">
        <v>61.81</v>
      </c>
      <c r="I378" s="19">
        <v>2852.43</v>
      </c>
      <c r="J378" s="19">
        <v>3125.49</v>
      </c>
      <c r="K378" s="19">
        <v>77.260000000000005</v>
      </c>
      <c r="L378" s="19">
        <v>3202.75</v>
      </c>
      <c r="M378" s="19">
        <v>3125.49</v>
      </c>
      <c r="N378" s="19">
        <v>77.260000000000005</v>
      </c>
      <c r="O378" s="19">
        <v>3202.75</v>
      </c>
      <c r="P378" s="19">
        <v>0.02</v>
      </c>
      <c r="Q378" s="85"/>
      <c r="R378" s="94">
        <f>TRUNC(F378*L378,2)</f>
        <v>3202.75</v>
      </c>
      <c r="S378" s="19">
        <f>TRUNC($U$6*J378,2)</f>
        <v>199.09</v>
      </c>
      <c r="T378" s="19">
        <f>TRUNC($U$6*K378,2)</f>
        <v>4.92</v>
      </c>
      <c r="U378" s="19">
        <f t="shared" si="134"/>
        <v>204.01</v>
      </c>
      <c r="V378" s="19">
        <f>S378+J378</f>
        <v>3324.58</v>
      </c>
      <c r="W378" s="19">
        <f>T378+K378</f>
        <v>82.18</v>
      </c>
      <c r="X378" s="19">
        <f t="shared" si="135"/>
        <v>3406.7599999999998</v>
      </c>
      <c r="Y378" s="19">
        <f t="shared" si="136"/>
        <v>3324.58</v>
      </c>
      <c r="Z378" s="19">
        <f t="shared" si="137"/>
        <v>82.18</v>
      </c>
      <c r="AA378" s="19">
        <f t="shared" si="125"/>
        <v>3406.7599999999998</v>
      </c>
      <c r="AB378" s="72"/>
    </row>
    <row r="379" spans="1:28" ht="10.5" customHeight="1">
      <c r="A379" s="9" t="s">
        <v>26</v>
      </c>
      <c r="B379" s="6" t="s">
        <v>717</v>
      </c>
      <c r="C379" s="6" t="s">
        <v>20</v>
      </c>
      <c r="D379" s="6" t="s">
        <v>743</v>
      </c>
      <c r="E379" s="12" t="s">
        <v>325</v>
      </c>
      <c r="F379" s="19">
        <v>15</v>
      </c>
      <c r="G379" s="19">
        <v>1807.55</v>
      </c>
      <c r="H379" s="19">
        <v>61.81</v>
      </c>
      <c r="I379" s="19">
        <v>1869.36</v>
      </c>
      <c r="J379" s="19">
        <v>2024.46</v>
      </c>
      <c r="K379" s="19">
        <v>77.260000000000005</v>
      </c>
      <c r="L379" s="19">
        <v>2101.7199999999998</v>
      </c>
      <c r="M379" s="19">
        <v>30366.84</v>
      </c>
      <c r="N379" s="19">
        <v>1158.9100000000001</v>
      </c>
      <c r="O379" s="19">
        <v>31525.75</v>
      </c>
      <c r="P379" s="19">
        <v>0.24</v>
      </c>
      <c r="Q379" s="85"/>
      <c r="R379" s="94">
        <f>TRUNC(F379*L379,2)</f>
        <v>31525.8</v>
      </c>
      <c r="S379" s="19">
        <f>TRUNC($U$6*J379,2)</f>
        <v>128.94999999999999</v>
      </c>
      <c r="T379" s="19">
        <f>TRUNC($U$6*K379,2)</f>
        <v>4.92</v>
      </c>
      <c r="U379" s="19">
        <f t="shared" si="134"/>
        <v>133.86999999999998</v>
      </c>
      <c r="V379" s="19">
        <f>S379+J379</f>
        <v>2153.41</v>
      </c>
      <c r="W379" s="19">
        <f>T379+K379</f>
        <v>82.18</v>
      </c>
      <c r="X379" s="19">
        <f t="shared" si="135"/>
        <v>2235.5899999999997</v>
      </c>
      <c r="Y379" s="19">
        <f t="shared" si="136"/>
        <v>32301.15</v>
      </c>
      <c r="Z379" s="19">
        <f t="shared" si="137"/>
        <v>1232.7</v>
      </c>
      <c r="AA379" s="19">
        <f t="shared" si="125"/>
        <v>33533.85</v>
      </c>
      <c r="AB379" s="72"/>
    </row>
    <row r="380" spans="1:28" ht="10.5" customHeight="1">
      <c r="A380" s="9" t="s">
        <v>29</v>
      </c>
      <c r="B380" s="6" t="s">
        <v>703</v>
      </c>
      <c r="C380" s="6" t="s">
        <v>20</v>
      </c>
      <c r="D380" s="6" t="s">
        <v>744</v>
      </c>
      <c r="E380" s="12" t="s">
        <v>325</v>
      </c>
      <c r="F380" s="19">
        <v>20</v>
      </c>
      <c r="G380" s="19">
        <v>2689.9</v>
      </c>
      <c r="H380" s="19">
        <v>98.34</v>
      </c>
      <c r="I380" s="19">
        <v>2788.24</v>
      </c>
      <c r="J380" s="19">
        <v>3012.69</v>
      </c>
      <c r="K380" s="19">
        <v>122.93</v>
      </c>
      <c r="L380" s="19">
        <v>3135.62</v>
      </c>
      <c r="M380" s="19">
        <v>60253.760000000002</v>
      </c>
      <c r="N380" s="19">
        <v>2458.56</v>
      </c>
      <c r="O380" s="19">
        <v>62712.32</v>
      </c>
      <c r="P380" s="19">
        <v>0.48</v>
      </c>
      <c r="Q380" s="85"/>
      <c r="R380" s="94">
        <f>TRUNC(F380*L380,2)</f>
        <v>62712.4</v>
      </c>
      <c r="S380" s="19">
        <f>TRUNC($U$6*J380,2)</f>
        <v>191.9</v>
      </c>
      <c r="T380" s="19">
        <f>TRUNC($U$6*K380,2)</f>
        <v>7.83</v>
      </c>
      <c r="U380" s="19">
        <f t="shared" si="134"/>
        <v>199.73000000000002</v>
      </c>
      <c r="V380" s="19">
        <f>S380+J380</f>
        <v>3204.59</v>
      </c>
      <c r="W380" s="19">
        <f>T380+K380</f>
        <v>130.76000000000002</v>
      </c>
      <c r="X380" s="19">
        <f t="shared" si="135"/>
        <v>3335.3500000000004</v>
      </c>
      <c r="Y380" s="19">
        <f t="shared" si="136"/>
        <v>64091.8</v>
      </c>
      <c r="Z380" s="19">
        <f t="shared" si="137"/>
        <v>2615.1999999999998</v>
      </c>
      <c r="AA380" s="19">
        <f t="shared" si="125"/>
        <v>66707</v>
      </c>
      <c r="AB380" s="72"/>
    </row>
    <row r="381" spans="1:28" ht="10.5" customHeight="1">
      <c r="A381" s="9" t="s">
        <v>32</v>
      </c>
      <c r="B381" s="6" t="s">
        <v>705</v>
      </c>
      <c r="C381" s="6" t="s">
        <v>20</v>
      </c>
      <c r="D381" s="6" t="s">
        <v>745</v>
      </c>
      <c r="E381" s="12" t="s">
        <v>325</v>
      </c>
      <c r="F381" s="19">
        <v>20</v>
      </c>
      <c r="G381" s="19">
        <v>918.37</v>
      </c>
      <c r="H381" s="19">
        <v>293.16000000000003</v>
      </c>
      <c r="I381" s="19">
        <v>1211.53</v>
      </c>
      <c r="J381" s="19">
        <v>1028.57</v>
      </c>
      <c r="K381" s="19">
        <v>366.45</v>
      </c>
      <c r="L381" s="19">
        <v>1395.02</v>
      </c>
      <c r="M381" s="19">
        <v>20571.490000000002</v>
      </c>
      <c r="N381" s="19">
        <v>7329</v>
      </c>
      <c r="O381" s="19">
        <v>27900.49</v>
      </c>
      <c r="P381" s="19">
        <v>0.21</v>
      </c>
      <c r="Q381" s="85"/>
      <c r="R381" s="94">
        <f>TRUNC(F381*L381,2)</f>
        <v>27900.400000000001</v>
      </c>
      <c r="S381" s="19">
        <f>TRUNC($U$6*J381,2)</f>
        <v>65.510000000000005</v>
      </c>
      <c r="T381" s="19">
        <f>TRUNC($U$6*K381,2)</f>
        <v>23.34</v>
      </c>
      <c r="U381" s="19">
        <f t="shared" si="134"/>
        <v>88.850000000000009</v>
      </c>
      <c r="V381" s="19">
        <f>S381+J381</f>
        <v>1094.08</v>
      </c>
      <c r="W381" s="19">
        <f>T381+K381</f>
        <v>389.78999999999996</v>
      </c>
      <c r="X381" s="19">
        <f t="shared" si="135"/>
        <v>1483.87</v>
      </c>
      <c r="Y381" s="19">
        <f t="shared" si="136"/>
        <v>21881.599999999999</v>
      </c>
      <c r="Z381" s="19">
        <f t="shared" si="137"/>
        <v>7795.8</v>
      </c>
      <c r="AA381" s="19">
        <f t="shared" si="125"/>
        <v>29677.399999999998</v>
      </c>
      <c r="AB381" s="72"/>
    </row>
    <row r="382" spans="1:28" ht="10.5" customHeight="1">
      <c r="A382" s="9" t="s">
        <v>55</v>
      </c>
      <c r="B382" s="6" t="s">
        <v>707</v>
      </c>
      <c r="C382" s="6" t="s">
        <v>20</v>
      </c>
      <c r="D382" s="6" t="s">
        <v>708</v>
      </c>
      <c r="E382" s="12" t="s">
        <v>325</v>
      </c>
      <c r="F382" s="19">
        <v>55</v>
      </c>
      <c r="G382" s="19">
        <v>28.41</v>
      </c>
      <c r="H382" s="19">
        <v>10.78</v>
      </c>
      <c r="I382" s="19">
        <v>39.19</v>
      </c>
      <c r="J382" s="19">
        <v>35.51</v>
      </c>
      <c r="K382" s="19">
        <v>13.48</v>
      </c>
      <c r="L382" s="19">
        <v>48.99</v>
      </c>
      <c r="M382" s="19">
        <v>1953.19</v>
      </c>
      <c r="N382" s="19">
        <v>741.13</v>
      </c>
      <c r="O382" s="19">
        <v>2694.31</v>
      </c>
      <c r="P382" s="19">
        <v>0.02</v>
      </c>
      <c r="Q382" s="85"/>
      <c r="R382" s="94">
        <f>TRUNC(F382*L382,2)</f>
        <v>2694.45</v>
      </c>
      <c r="S382" s="19">
        <f>TRUNC($U$6*J382,2)</f>
        <v>2.2599999999999998</v>
      </c>
      <c r="T382" s="19">
        <f>TRUNC($U$6*K382,2)</f>
        <v>0.85</v>
      </c>
      <c r="U382" s="19">
        <f t="shared" si="134"/>
        <v>3.11</v>
      </c>
      <c r="V382" s="19">
        <f>S382+J382</f>
        <v>37.769999999999996</v>
      </c>
      <c r="W382" s="19">
        <f>T382+K382</f>
        <v>14.33</v>
      </c>
      <c r="X382" s="19">
        <f t="shared" si="135"/>
        <v>52.099999999999994</v>
      </c>
      <c r="Y382" s="19">
        <f t="shared" si="136"/>
        <v>2077.35</v>
      </c>
      <c r="Z382" s="19">
        <f t="shared" si="137"/>
        <v>788.15</v>
      </c>
      <c r="AA382" s="19">
        <f t="shared" si="125"/>
        <v>2865.5</v>
      </c>
      <c r="AB382" s="72"/>
    </row>
    <row r="383" spans="1:28" ht="10.5" customHeight="1">
      <c r="A383" s="9" t="s">
        <v>85</v>
      </c>
      <c r="B383" s="6" t="s">
        <v>709</v>
      </c>
      <c r="C383" s="6" t="s">
        <v>20</v>
      </c>
      <c r="D383" s="6" t="s">
        <v>710</v>
      </c>
      <c r="E383" s="12" t="s">
        <v>325</v>
      </c>
      <c r="F383" s="19">
        <v>15</v>
      </c>
      <c r="G383" s="19">
        <v>190.94</v>
      </c>
      <c r="H383" s="19">
        <v>78.569999999999993</v>
      </c>
      <c r="I383" s="19">
        <v>269.51</v>
      </c>
      <c r="J383" s="19">
        <v>238.68</v>
      </c>
      <c r="K383" s="19">
        <v>98.21</v>
      </c>
      <c r="L383" s="19">
        <v>336.89</v>
      </c>
      <c r="M383" s="19">
        <v>3580.13</v>
      </c>
      <c r="N383" s="19">
        <v>1473.19</v>
      </c>
      <c r="O383" s="19">
        <v>5053.3100000000004</v>
      </c>
      <c r="P383" s="19">
        <v>0.04</v>
      </c>
      <c r="Q383" s="85"/>
      <c r="R383" s="94">
        <f>TRUNC(F383*L383,2)</f>
        <v>5053.3500000000004</v>
      </c>
      <c r="S383" s="19">
        <f>TRUNC($U$6*J383,2)</f>
        <v>15.2</v>
      </c>
      <c r="T383" s="19">
        <f>TRUNC($U$6*K383,2)</f>
        <v>6.25</v>
      </c>
      <c r="U383" s="19">
        <f t="shared" si="134"/>
        <v>21.45</v>
      </c>
      <c r="V383" s="19">
        <f>S383+J383</f>
        <v>253.88</v>
      </c>
      <c r="W383" s="19">
        <f>T383+K383</f>
        <v>104.46</v>
      </c>
      <c r="X383" s="19">
        <f t="shared" si="135"/>
        <v>358.34</v>
      </c>
      <c r="Y383" s="19">
        <f t="shared" si="136"/>
        <v>3808.2</v>
      </c>
      <c r="Z383" s="19">
        <f t="shared" si="137"/>
        <v>1566.9</v>
      </c>
      <c r="AA383" s="19">
        <f t="shared" si="125"/>
        <v>5375.1</v>
      </c>
      <c r="AB383" s="72"/>
    </row>
    <row r="384" spans="1:28" ht="10.5" customHeight="1">
      <c r="A384" s="9" t="s">
        <v>88</v>
      </c>
      <c r="B384" s="6" t="s">
        <v>711</v>
      </c>
      <c r="C384" s="6" t="s">
        <v>20</v>
      </c>
      <c r="D384" s="6" t="s">
        <v>712</v>
      </c>
      <c r="E384" s="12" t="s">
        <v>325</v>
      </c>
      <c r="F384" s="19">
        <v>2</v>
      </c>
      <c r="G384" s="19">
        <v>325</v>
      </c>
      <c r="H384" s="19">
        <v>111.05</v>
      </c>
      <c r="I384" s="19">
        <v>436.05</v>
      </c>
      <c r="J384" s="19">
        <v>406.25</v>
      </c>
      <c r="K384" s="19">
        <v>138.81</v>
      </c>
      <c r="L384" s="19">
        <v>545.05999999999995</v>
      </c>
      <c r="M384" s="19">
        <v>812.5</v>
      </c>
      <c r="N384" s="19">
        <v>277.61</v>
      </c>
      <c r="O384" s="19">
        <v>1090.1099999999999</v>
      </c>
      <c r="P384" s="19">
        <v>0.01</v>
      </c>
      <c r="Q384" s="85"/>
      <c r="R384" s="94">
        <f>TRUNC(F384*L384,2)</f>
        <v>1090.1199999999999</v>
      </c>
      <c r="S384" s="19">
        <f>TRUNC($U$6*J384,2)</f>
        <v>25.87</v>
      </c>
      <c r="T384" s="19">
        <f>TRUNC($U$6*K384,2)</f>
        <v>8.84</v>
      </c>
      <c r="U384" s="19">
        <f t="shared" si="134"/>
        <v>34.71</v>
      </c>
      <c r="V384" s="19">
        <f>S384+J384</f>
        <v>432.12</v>
      </c>
      <c r="W384" s="19">
        <f>T384+K384</f>
        <v>147.65</v>
      </c>
      <c r="X384" s="19">
        <f t="shared" si="135"/>
        <v>579.77</v>
      </c>
      <c r="Y384" s="19">
        <f t="shared" si="136"/>
        <v>864.24</v>
      </c>
      <c r="Z384" s="19">
        <f t="shared" si="137"/>
        <v>295.3</v>
      </c>
      <c r="AA384" s="19">
        <f t="shared" si="125"/>
        <v>1159.54</v>
      </c>
      <c r="AB384" s="72"/>
    </row>
    <row r="385" spans="1:28" ht="10.5" customHeight="1">
      <c r="A385" s="9" t="s">
        <v>91</v>
      </c>
      <c r="B385" s="6" t="s">
        <v>721</v>
      </c>
      <c r="C385" s="6" t="s">
        <v>20</v>
      </c>
      <c r="D385" s="6" t="s">
        <v>722</v>
      </c>
      <c r="E385" s="12" t="s">
        <v>325</v>
      </c>
      <c r="F385" s="19">
        <v>21</v>
      </c>
      <c r="G385" s="19">
        <v>72.25</v>
      </c>
      <c r="H385" s="19">
        <v>7.86</v>
      </c>
      <c r="I385" s="19">
        <v>80.11</v>
      </c>
      <c r="J385" s="19">
        <v>90.31</v>
      </c>
      <c r="K385" s="19">
        <v>9.82</v>
      </c>
      <c r="L385" s="19">
        <v>100.13</v>
      </c>
      <c r="M385" s="19">
        <v>1896.56</v>
      </c>
      <c r="N385" s="19">
        <v>206.25</v>
      </c>
      <c r="O385" s="19">
        <v>2102.81</v>
      </c>
      <c r="P385" s="19">
        <v>0.02</v>
      </c>
      <c r="Q385" s="85"/>
      <c r="R385" s="94">
        <f>TRUNC(F385*L385,2)</f>
        <v>2102.73</v>
      </c>
      <c r="S385" s="19">
        <f>TRUNC($U$6*J385,2)</f>
        <v>5.75</v>
      </c>
      <c r="T385" s="19">
        <f>TRUNC($U$6*K385,2)</f>
        <v>0.62</v>
      </c>
      <c r="U385" s="19">
        <f t="shared" si="134"/>
        <v>6.37</v>
      </c>
      <c r="V385" s="19">
        <f>S385+J385</f>
        <v>96.06</v>
      </c>
      <c r="W385" s="19">
        <f>T385+K385</f>
        <v>10.44</v>
      </c>
      <c r="X385" s="19">
        <f t="shared" si="135"/>
        <v>106.5</v>
      </c>
      <c r="Y385" s="19">
        <f t="shared" si="136"/>
        <v>2017.26</v>
      </c>
      <c r="Z385" s="19">
        <f t="shared" si="137"/>
        <v>219.24</v>
      </c>
      <c r="AA385" s="19">
        <f t="shared" si="125"/>
        <v>2236.5</v>
      </c>
      <c r="AB385" s="72"/>
    </row>
    <row r="386" spans="1:28" ht="10.5" customHeight="1">
      <c r="A386" s="9" t="s">
        <v>94</v>
      </c>
      <c r="B386" s="6" t="s">
        <v>719</v>
      </c>
      <c r="C386" s="6" t="s">
        <v>133</v>
      </c>
      <c r="D386" s="6" t="s">
        <v>720</v>
      </c>
      <c r="E386" s="12" t="s">
        <v>325</v>
      </c>
      <c r="F386" s="19">
        <v>115</v>
      </c>
      <c r="G386" s="19">
        <v>22.79</v>
      </c>
      <c r="H386" s="19">
        <v>15.71</v>
      </c>
      <c r="I386" s="19">
        <v>38.5</v>
      </c>
      <c r="J386" s="19">
        <v>28.49</v>
      </c>
      <c r="K386" s="19">
        <v>19.64</v>
      </c>
      <c r="L386" s="19">
        <v>48.13</v>
      </c>
      <c r="M386" s="19">
        <v>3276.06</v>
      </c>
      <c r="N386" s="19">
        <v>2258.89</v>
      </c>
      <c r="O386" s="19">
        <v>5534.95</v>
      </c>
      <c r="P386" s="19">
        <v>0.04</v>
      </c>
      <c r="Q386" s="85"/>
      <c r="R386" s="94">
        <f>TRUNC(F386*L386,2)</f>
        <v>5534.95</v>
      </c>
      <c r="S386" s="19">
        <f>TRUNC($U$6*J386,2)</f>
        <v>1.81</v>
      </c>
      <c r="T386" s="19">
        <f>TRUNC($U$6*K386,2)</f>
        <v>1.25</v>
      </c>
      <c r="U386" s="19">
        <f t="shared" si="134"/>
        <v>3.06</v>
      </c>
      <c r="V386" s="19">
        <f>S386+J386</f>
        <v>30.299999999999997</v>
      </c>
      <c r="W386" s="19">
        <f>T386+K386</f>
        <v>20.89</v>
      </c>
      <c r="X386" s="19">
        <f t="shared" si="135"/>
        <v>51.19</v>
      </c>
      <c r="Y386" s="19">
        <f t="shared" si="136"/>
        <v>3484.5</v>
      </c>
      <c r="Z386" s="19">
        <f t="shared" si="137"/>
        <v>2402.35</v>
      </c>
      <c r="AA386" s="19">
        <f t="shared" si="125"/>
        <v>5886.85</v>
      </c>
      <c r="AB386" s="72"/>
    </row>
    <row r="387" spans="1:28" ht="13.5" customHeight="1">
      <c r="A387" s="9" t="s">
        <v>97</v>
      </c>
      <c r="B387" s="2" t="s">
        <v>725</v>
      </c>
      <c r="C387" s="6" t="s">
        <v>20</v>
      </c>
      <c r="D387" s="10" t="s">
        <v>726</v>
      </c>
      <c r="E387" s="11" t="s">
        <v>358</v>
      </c>
      <c r="F387" s="22">
        <v>64</v>
      </c>
      <c r="G387" s="19">
        <v>31.5</v>
      </c>
      <c r="H387" s="19">
        <v>5.2</v>
      </c>
      <c r="I387" s="19">
        <v>36.700000000000003</v>
      </c>
      <c r="J387" s="19">
        <v>39.380000000000003</v>
      </c>
      <c r="K387" s="19">
        <v>6.49</v>
      </c>
      <c r="L387" s="19">
        <v>45.87</v>
      </c>
      <c r="M387" s="19">
        <v>2520</v>
      </c>
      <c r="N387" s="19">
        <v>415.64</v>
      </c>
      <c r="O387" s="19">
        <v>2935.64</v>
      </c>
      <c r="P387" s="19">
        <v>0.02</v>
      </c>
      <c r="Q387" s="85"/>
      <c r="R387" s="94">
        <f>TRUNC(F387*L387,2)</f>
        <v>2935.68</v>
      </c>
      <c r="S387" s="19">
        <f>TRUNC($U$6*J387,2)</f>
        <v>2.5</v>
      </c>
      <c r="T387" s="19">
        <f>TRUNC($U$6*K387,2)</f>
        <v>0.41</v>
      </c>
      <c r="U387" s="19">
        <f t="shared" si="134"/>
        <v>2.91</v>
      </c>
      <c r="V387" s="19">
        <f>S387+J387</f>
        <v>41.88</v>
      </c>
      <c r="W387" s="19">
        <f>T387+K387</f>
        <v>6.9</v>
      </c>
      <c r="X387" s="19">
        <f t="shared" si="135"/>
        <v>48.78</v>
      </c>
      <c r="Y387" s="19">
        <f t="shared" si="136"/>
        <v>2680.32</v>
      </c>
      <c r="Z387" s="19">
        <f t="shared" si="137"/>
        <v>441.6</v>
      </c>
      <c r="AA387" s="19">
        <f t="shared" si="125"/>
        <v>3121.92</v>
      </c>
      <c r="AB387" s="72"/>
    </row>
    <row r="388" spans="1:28" ht="12.75" customHeight="1">
      <c r="A388" s="9" t="s">
        <v>100</v>
      </c>
      <c r="B388" s="6" t="s">
        <v>727</v>
      </c>
      <c r="C388" s="6" t="s">
        <v>20</v>
      </c>
      <c r="D388" s="10" t="s">
        <v>728</v>
      </c>
      <c r="E388" s="11" t="s">
        <v>358</v>
      </c>
      <c r="F388" s="22">
        <v>32</v>
      </c>
      <c r="G388" s="19">
        <v>35.700000000000003</v>
      </c>
      <c r="H388" s="19">
        <v>5.2</v>
      </c>
      <c r="I388" s="19">
        <v>40.9</v>
      </c>
      <c r="J388" s="19">
        <v>44.63</v>
      </c>
      <c r="K388" s="19">
        <v>6.49</v>
      </c>
      <c r="L388" s="19">
        <v>51.12</v>
      </c>
      <c r="M388" s="19">
        <v>1428</v>
      </c>
      <c r="N388" s="19">
        <v>207.82</v>
      </c>
      <c r="O388" s="19">
        <v>1635.82</v>
      </c>
      <c r="P388" s="19">
        <v>0.01</v>
      </c>
      <c r="Q388" s="85"/>
      <c r="R388" s="94">
        <f>TRUNC(F388*L388,2)</f>
        <v>1635.84</v>
      </c>
      <c r="S388" s="19">
        <f>TRUNC($U$6*J388,2)</f>
        <v>2.84</v>
      </c>
      <c r="T388" s="19">
        <f>TRUNC($U$6*K388,2)</f>
        <v>0.41</v>
      </c>
      <c r="U388" s="19">
        <f t="shared" si="134"/>
        <v>3.25</v>
      </c>
      <c r="V388" s="19">
        <f>S388+J388</f>
        <v>47.47</v>
      </c>
      <c r="W388" s="19">
        <f>T388+K388</f>
        <v>6.9</v>
      </c>
      <c r="X388" s="19">
        <f t="shared" si="135"/>
        <v>54.37</v>
      </c>
      <c r="Y388" s="19">
        <f t="shared" si="136"/>
        <v>1519.04</v>
      </c>
      <c r="Z388" s="19">
        <f t="shared" si="137"/>
        <v>220.8</v>
      </c>
      <c r="AA388" s="19">
        <f t="shared" si="125"/>
        <v>1739.84</v>
      </c>
      <c r="AB388" s="72"/>
    </row>
    <row r="389" spans="1:28" ht="12.75" customHeight="1">
      <c r="A389" s="9" t="s">
        <v>103</v>
      </c>
      <c r="B389" s="6" t="s">
        <v>729</v>
      </c>
      <c r="C389" s="6" t="s">
        <v>20</v>
      </c>
      <c r="D389" s="10" t="s">
        <v>746</v>
      </c>
      <c r="E389" s="11" t="s">
        <v>358</v>
      </c>
      <c r="F389" s="22">
        <v>150</v>
      </c>
      <c r="G389" s="19">
        <v>35.700000000000003</v>
      </c>
      <c r="H389" s="19">
        <v>1.88</v>
      </c>
      <c r="I389" s="19">
        <v>37.58</v>
      </c>
      <c r="J389" s="19">
        <v>44.63</v>
      </c>
      <c r="K389" s="19">
        <v>2.35</v>
      </c>
      <c r="L389" s="19">
        <v>46.98</v>
      </c>
      <c r="M389" s="19">
        <v>6693.75</v>
      </c>
      <c r="N389" s="19">
        <v>352.5</v>
      </c>
      <c r="O389" s="19">
        <v>7046.25</v>
      </c>
      <c r="P389" s="19">
        <v>0.05</v>
      </c>
      <c r="Q389" s="85"/>
      <c r="R389" s="94">
        <f>TRUNC(F389*L389,2)</f>
        <v>7047</v>
      </c>
      <c r="S389" s="19">
        <f>TRUNC($U$6*J389,2)</f>
        <v>2.84</v>
      </c>
      <c r="T389" s="19">
        <f>TRUNC($U$6*K389,2)</f>
        <v>0.14000000000000001</v>
      </c>
      <c r="U389" s="19">
        <f t="shared" si="134"/>
        <v>2.98</v>
      </c>
      <c r="V389" s="19">
        <f>S389+J389</f>
        <v>47.47</v>
      </c>
      <c r="W389" s="19">
        <f>T389+K389</f>
        <v>2.4900000000000002</v>
      </c>
      <c r="X389" s="19">
        <f t="shared" si="135"/>
        <v>49.96</v>
      </c>
      <c r="Y389" s="19">
        <f t="shared" si="136"/>
        <v>7120.5</v>
      </c>
      <c r="Z389" s="19">
        <f t="shared" si="137"/>
        <v>373.5</v>
      </c>
      <c r="AA389" s="19">
        <f t="shared" si="125"/>
        <v>7494</v>
      </c>
      <c r="AB389" s="72"/>
    </row>
    <row r="390" spans="1:28" ht="12.75" customHeight="1">
      <c r="A390" s="9" t="s">
        <v>107</v>
      </c>
      <c r="B390" s="6" t="s">
        <v>731</v>
      </c>
      <c r="C390" s="6" t="s">
        <v>20</v>
      </c>
      <c r="D390" s="10" t="s">
        <v>747</v>
      </c>
      <c r="E390" s="11" t="s">
        <v>358</v>
      </c>
      <c r="F390" s="22">
        <v>75</v>
      </c>
      <c r="G390" s="34">
        <v>0</v>
      </c>
      <c r="H390" s="19">
        <v>40</v>
      </c>
      <c r="I390" s="19">
        <v>40</v>
      </c>
      <c r="J390" s="34">
        <v>0</v>
      </c>
      <c r="K390" s="19">
        <v>50</v>
      </c>
      <c r="L390" s="19">
        <v>50</v>
      </c>
      <c r="M390" s="34">
        <v>0</v>
      </c>
      <c r="N390" s="19">
        <v>3750</v>
      </c>
      <c r="O390" s="19">
        <v>3750</v>
      </c>
      <c r="P390" s="19">
        <v>0.03</v>
      </c>
      <c r="Q390" s="85"/>
      <c r="R390" s="94">
        <f>TRUNC(F390*L390,2)</f>
        <v>3750</v>
      </c>
      <c r="S390" s="19">
        <f>TRUNC($U$6*J390,2)</f>
        <v>0</v>
      </c>
      <c r="T390" s="19">
        <f>TRUNC($U$6*K390,2)</f>
        <v>3.18</v>
      </c>
      <c r="U390" s="19">
        <f t="shared" si="134"/>
        <v>3.18</v>
      </c>
      <c r="V390" s="19">
        <f>S390+J390</f>
        <v>0</v>
      </c>
      <c r="W390" s="19">
        <f>T390+K390</f>
        <v>53.18</v>
      </c>
      <c r="X390" s="19">
        <f t="shared" si="135"/>
        <v>53.18</v>
      </c>
      <c r="Y390" s="19">
        <f t="shared" si="136"/>
        <v>0</v>
      </c>
      <c r="Z390" s="19">
        <f t="shared" si="137"/>
        <v>3988.5</v>
      </c>
      <c r="AA390" s="19">
        <f t="shared" si="125"/>
        <v>3988.5</v>
      </c>
      <c r="AB390" s="72"/>
    </row>
    <row r="391" spans="1:28" ht="10.5" customHeight="1">
      <c r="A391" s="5"/>
      <c r="B391" s="5"/>
      <c r="C391" s="5"/>
      <c r="D391" s="47" t="s">
        <v>748</v>
      </c>
      <c r="E391" s="5"/>
      <c r="F391" s="18"/>
      <c r="G391" s="18"/>
      <c r="H391" s="18"/>
      <c r="I391" s="18"/>
      <c r="J391" s="18"/>
      <c r="K391" s="18"/>
      <c r="L391" s="18"/>
      <c r="M391" s="18"/>
      <c r="N391" s="18"/>
      <c r="O391" s="18"/>
      <c r="P391" s="18"/>
      <c r="Q391" s="82"/>
      <c r="R391" s="94">
        <f>TRUNC(F391*L391,2)</f>
        <v>0</v>
      </c>
      <c r="S391" s="18"/>
      <c r="T391" s="18"/>
      <c r="U391" s="18"/>
      <c r="V391" s="18"/>
      <c r="W391" s="18"/>
      <c r="X391" s="18"/>
      <c r="Y391" s="18"/>
      <c r="Z391" s="18"/>
      <c r="AA391" s="18"/>
      <c r="AB391" s="72"/>
    </row>
    <row r="392" spans="1:28" ht="10.5" customHeight="1">
      <c r="A392" s="32" t="s">
        <v>749</v>
      </c>
      <c r="B392" s="5"/>
      <c r="C392" s="5"/>
      <c r="D392" s="32" t="s">
        <v>750</v>
      </c>
      <c r="E392" s="5"/>
      <c r="F392" s="18"/>
      <c r="G392" s="18"/>
      <c r="H392" s="18"/>
      <c r="I392" s="18"/>
      <c r="J392" s="18"/>
      <c r="K392" s="18"/>
      <c r="L392" s="18"/>
      <c r="M392" s="33">
        <v>67890.31</v>
      </c>
      <c r="N392" s="33">
        <v>43689.9</v>
      </c>
      <c r="O392" s="33">
        <v>111580.21</v>
      </c>
      <c r="P392" s="33">
        <v>0.85</v>
      </c>
      <c r="Q392" s="84"/>
      <c r="R392" s="94">
        <f>TRUNC(F392*L392,2)</f>
        <v>0</v>
      </c>
      <c r="S392" s="18"/>
      <c r="T392" s="18"/>
      <c r="U392" s="18"/>
      <c r="V392" s="18"/>
      <c r="W392" s="18"/>
      <c r="X392" s="18"/>
      <c r="Y392" s="18"/>
      <c r="Z392" s="18"/>
      <c r="AA392" s="18"/>
      <c r="AB392" s="72"/>
    </row>
    <row r="393" spans="1:28" ht="10.5" customHeight="1">
      <c r="A393" s="9" t="s">
        <v>18</v>
      </c>
      <c r="B393" s="6" t="s">
        <v>751</v>
      </c>
      <c r="C393" s="6" t="s">
        <v>20</v>
      </c>
      <c r="D393" s="6" t="s">
        <v>752</v>
      </c>
      <c r="E393" s="12" t="s">
        <v>440</v>
      </c>
      <c r="F393" s="19">
        <v>105</v>
      </c>
      <c r="G393" s="19">
        <v>59.37</v>
      </c>
      <c r="H393" s="19">
        <v>42.55</v>
      </c>
      <c r="I393" s="19">
        <v>101.92</v>
      </c>
      <c r="J393" s="19">
        <v>74.209999999999994</v>
      </c>
      <c r="K393" s="19">
        <v>53.19</v>
      </c>
      <c r="L393" s="19">
        <v>127.4</v>
      </c>
      <c r="M393" s="19">
        <v>7792.31</v>
      </c>
      <c r="N393" s="19">
        <v>5584.95</v>
      </c>
      <c r="O393" s="19">
        <v>13377.26</v>
      </c>
      <c r="P393" s="19">
        <v>0.1</v>
      </c>
      <c r="Q393" s="85"/>
      <c r="R393" s="94">
        <f>TRUNC(F393*L393,2)</f>
        <v>13377</v>
      </c>
      <c r="S393" s="19">
        <f>TRUNC($U$6*J393,2)</f>
        <v>4.72</v>
      </c>
      <c r="T393" s="19">
        <f>TRUNC($U$6*K393,2)</f>
        <v>3.38</v>
      </c>
      <c r="U393" s="19">
        <f t="shared" ref="U393:U406" si="138">S393+T393</f>
        <v>8.1</v>
      </c>
      <c r="V393" s="19">
        <f>S393+J393</f>
        <v>78.929999999999993</v>
      </c>
      <c r="W393" s="19">
        <f>T393+K393</f>
        <v>56.57</v>
      </c>
      <c r="X393" s="19">
        <f t="shared" ref="X393:X406" si="139">V393+W393</f>
        <v>135.5</v>
      </c>
      <c r="Y393" s="19">
        <f t="shared" ref="Y393:Y406" si="140">TRUNC(V393*$F393,2)</f>
        <v>8287.65</v>
      </c>
      <c r="Z393" s="19">
        <f t="shared" ref="Z393:Z406" si="141">TRUNC(W393*$F393,2)</f>
        <v>5939.85</v>
      </c>
      <c r="AA393" s="19">
        <f t="shared" si="125"/>
        <v>14227.5</v>
      </c>
      <c r="AB393" s="72"/>
    </row>
    <row r="394" spans="1:28" ht="10.5" customHeight="1">
      <c r="A394" s="9" t="s">
        <v>23</v>
      </c>
      <c r="B394" s="6" t="s">
        <v>753</v>
      </c>
      <c r="C394" s="6" t="s">
        <v>20</v>
      </c>
      <c r="D394" s="6" t="s">
        <v>754</v>
      </c>
      <c r="E394" s="12" t="s">
        <v>131</v>
      </c>
      <c r="F394" s="19">
        <v>75</v>
      </c>
      <c r="G394" s="19">
        <v>36.65</v>
      </c>
      <c r="H394" s="19">
        <v>28.71</v>
      </c>
      <c r="I394" s="19">
        <v>65.36</v>
      </c>
      <c r="J394" s="19">
        <v>45.81</v>
      </c>
      <c r="K394" s="19">
        <v>35.89</v>
      </c>
      <c r="L394" s="19">
        <v>81.7</v>
      </c>
      <c r="M394" s="19">
        <v>3435.94</v>
      </c>
      <c r="N394" s="19">
        <v>2691.56</v>
      </c>
      <c r="O394" s="19">
        <v>6127.5</v>
      </c>
      <c r="P394" s="19">
        <v>0.05</v>
      </c>
      <c r="Q394" s="85"/>
      <c r="R394" s="94">
        <f>TRUNC(F394*L394,2)</f>
        <v>6127.5</v>
      </c>
      <c r="S394" s="19">
        <f>TRUNC($U$6*J394,2)</f>
        <v>2.91</v>
      </c>
      <c r="T394" s="19">
        <f>TRUNC($U$6*K394,2)</f>
        <v>2.2799999999999998</v>
      </c>
      <c r="U394" s="19">
        <f t="shared" si="138"/>
        <v>5.1899999999999995</v>
      </c>
      <c r="V394" s="19">
        <f>S394+J394</f>
        <v>48.72</v>
      </c>
      <c r="W394" s="19">
        <f>T394+K394</f>
        <v>38.17</v>
      </c>
      <c r="X394" s="19">
        <f t="shared" si="139"/>
        <v>86.89</v>
      </c>
      <c r="Y394" s="19">
        <f t="shared" si="140"/>
        <v>3654</v>
      </c>
      <c r="Z394" s="19">
        <f t="shared" si="141"/>
        <v>2862.75</v>
      </c>
      <c r="AA394" s="19">
        <f t="shared" si="125"/>
        <v>6516.75</v>
      </c>
      <c r="AB394" s="72"/>
    </row>
    <row r="395" spans="1:28" ht="10.5" customHeight="1">
      <c r="A395" s="9" t="s">
        <v>26</v>
      </c>
      <c r="B395" s="6" t="s">
        <v>755</v>
      </c>
      <c r="C395" s="6" t="s">
        <v>20</v>
      </c>
      <c r="D395" s="6" t="s">
        <v>756</v>
      </c>
      <c r="E395" s="12" t="s">
        <v>325</v>
      </c>
      <c r="F395" s="19">
        <v>150</v>
      </c>
      <c r="G395" s="19">
        <v>1.92</v>
      </c>
      <c r="H395" s="19">
        <v>1.42</v>
      </c>
      <c r="I395" s="19">
        <v>3.34</v>
      </c>
      <c r="J395" s="19">
        <v>2.4</v>
      </c>
      <c r="K395" s="19">
        <v>1.77</v>
      </c>
      <c r="L395" s="19">
        <v>4.17</v>
      </c>
      <c r="M395" s="19">
        <v>360</v>
      </c>
      <c r="N395" s="19">
        <v>265.95</v>
      </c>
      <c r="O395" s="19">
        <v>625.95000000000005</v>
      </c>
      <c r="P395" s="19">
        <v>0</v>
      </c>
      <c r="Q395" s="85"/>
      <c r="R395" s="94">
        <f>TRUNC(F395*L395,2)</f>
        <v>625.5</v>
      </c>
      <c r="S395" s="19">
        <f>TRUNC($U$6*J395,2)</f>
        <v>0.15</v>
      </c>
      <c r="T395" s="19">
        <f>TRUNC($U$6*K395,2)</f>
        <v>0.11</v>
      </c>
      <c r="U395" s="19">
        <f t="shared" si="138"/>
        <v>0.26</v>
      </c>
      <c r="V395" s="19">
        <f>S395+J395</f>
        <v>2.5499999999999998</v>
      </c>
      <c r="W395" s="19">
        <f>T395+K395</f>
        <v>1.8800000000000001</v>
      </c>
      <c r="X395" s="19">
        <f t="shared" si="139"/>
        <v>4.43</v>
      </c>
      <c r="Y395" s="19">
        <f t="shared" si="140"/>
        <v>382.5</v>
      </c>
      <c r="Z395" s="19">
        <f t="shared" si="141"/>
        <v>282</v>
      </c>
      <c r="AA395" s="19">
        <f t="shared" si="125"/>
        <v>664.5</v>
      </c>
      <c r="AB395" s="72"/>
    </row>
    <row r="396" spans="1:28" ht="10.5" customHeight="1">
      <c r="A396" s="9" t="s">
        <v>29</v>
      </c>
      <c r="B396" s="6" t="s">
        <v>481</v>
      </c>
      <c r="C396" s="6" t="s">
        <v>20</v>
      </c>
      <c r="D396" s="6" t="s">
        <v>757</v>
      </c>
      <c r="E396" s="12" t="s">
        <v>131</v>
      </c>
      <c r="F396" s="19">
        <v>140</v>
      </c>
      <c r="G396" s="19">
        <v>52.22</v>
      </c>
      <c r="H396" s="19">
        <v>32.049999999999997</v>
      </c>
      <c r="I396" s="19">
        <v>84.27</v>
      </c>
      <c r="J396" s="19">
        <v>65.28</v>
      </c>
      <c r="K396" s="19">
        <v>40.06</v>
      </c>
      <c r="L396" s="19">
        <v>105.34</v>
      </c>
      <c r="M396" s="19">
        <v>9138.5</v>
      </c>
      <c r="N396" s="19">
        <v>5608.75</v>
      </c>
      <c r="O396" s="19">
        <v>14747.25</v>
      </c>
      <c r="P396" s="19">
        <v>0.11</v>
      </c>
      <c r="Q396" s="85"/>
      <c r="R396" s="94">
        <f>TRUNC(F396*L396,2)</f>
        <v>14747.6</v>
      </c>
      <c r="S396" s="19">
        <f>TRUNC($U$6*J396,2)</f>
        <v>4.1500000000000004</v>
      </c>
      <c r="T396" s="19">
        <f>TRUNC($U$6*K396,2)</f>
        <v>2.5499999999999998</v>
      </c>
      <c r="U396" s="19">
        <f t="shared" si="138"/>
        <v>6.7</v>
      </c>
      <c r="V396" s="19">
        <f>S396+J396</f>
        <v>69.430000000000007</v>
      </c>
      <c r="W396" s="19">
        <f>T396+K396</f>
        <v>42.61</v>
      </c>
      <c r="X396" s="19">
        <f t="shared" si="139"/>
        <v>112.04</v>
      </c>
      <c r="Y396" s="19">
        <f t="shared" si="140"/>
        <v>9720.2000000000007</v>
      </c>
      <c r="Z396" s="19">
        <f t="shared" si="141"/>
        <v>5965.4</v>
      </c>
      <c r="AA396" s="19">
        <f t="shared" ref="AA396:AA459" si="142">Y396+Z396</f>
        <v>15685.6</v>
      </c>
      <c r="AB396" s="72"/>
    </row>
    <row r="397" spans="1:28" ht="10.5" customHeight="1">
      <c r="A397" s="9" t="s">
        <v>32</v>
      </c>
      <c r="B397" s="6" t="s">
        <v>758</v>
      </c>
      <c r="C397" s="6" t="s">
        <v>20</v>
      </c>
      <c r="D397" s="6" t="s">
        <v>759</v>
      </c>
      <c r="E397" s="12" t="s">
        <v>325</v>
      </c>
      <c r="F397" s="19">
        <v>15</v>
      </c>
      <c r="G397" s="19">
        <v>11.66</v>
      </c>
      <c r="H397" s="19">
        <v>22.69</v>
      </c>
      <c r="I397" s="19">
        <v>34.35</v>
      </c>
      <c r="J397" s="19">
        <v>14.58</v>
      </c>
      <c r="K397" s="19">
        <v>28.37</v>
      </c>
      <c r="L397" s="19">
        <v>42.94</v>
      </c>
      <c r="M397" s="19">
        <v>218.63</v>
      </c>
      <c r="N397" s="19">
        <v>425.52</v>
      </c>
      <c r="O397" s="19">
        <v>644.15</v>
      </c>
      <c r="P397" s="19">
        <v>0</v>
      </c>
      <c r="Q397" s="85"/>
      <c r="R397" s="94">
        <f>TRUNC(F397*L397,2)</f>
        <v>644.1</v>
      </c>
      <c r="S397" s="19">
        <f>TRUNC($U$6*J397,2)</f>
        <v>0.92</v>
      </c>
      <c r="T397" s="19">
        <f>TRUNC($U$6*K397,2)</f>
        <v>1.8</v>
      </c>
      <c r="U397" s="19">
        <f t="shared" si="138"/>
        <v>2.72</v>
      </c>
      <c r="V397" s="19">
        <f>S397+J397</f>
        <v>15.5</v>
      </c>
      <c r="W397" s="19">
        <f>T397+K397</f>
        <v>30.17</v>
      </c>
      <c r="X397" s="19">
        <f t="shared" si="139"/>
        <v>45.67</v>
      </c>
      <c r="Y397" s="19">
        <f t="shared" si="140"/>
        <v>232.5</v>
      </c>
      <c r="Z397" s="19">
        <f t="shared" si="141"/>
        <v>452.55</v>
      </c>
      <c r="AA397" s="19">
        <f t="shared" si="142"/>
        <v>685.05</v>
      </c>
      <c r="AB397" s="72"/>
    </row>
    <row r="398" spans="1:28" ht="10.5" customHeight="1">
      <c r="A398" s="9" t="s">
        <v>55</v>
      </c>
      <c r="B398" s="6" t="s">
        <v>760</v>
      </c>
      <c r="C398" s="6" t="s">
        <v>20</v>
      </c>
      <c r="D398" s="2" t="s">
        <v>761</v>
      </c>
      <c r="E398" s="12" t="s">
        <v>325</v>
      </c>
      <c r="F398" s="19">
        <v>70</v>
      </c>
      <c r="G398" s="19">
        <v>1.04</v>
      </c>
      <c r="H398" s="19">
        <v>0.56999999999999995</v>
      </c>
      <c r="I398" s="19">
        <v>1.61</v>
      </c>
      <c r="J398" s="19">
        <v>1.3</v>
      </c>
      <c r="K398" s="19">
        <v>0.71</v>
      </c>
      <c r="L398" s="19">
        <v>2.0099999999999998</v>
      </c>
      <c r="M398" s="19">
        <v>91</v>
      </c>
      <c r="N398" s="19">
        <v>49.64</v>
      </c>
      <c r="O398" s="19">
        <v>140.63999999999999</v>
      </c>
      <c r="P398" s="19">
        <v>0</v>
      </c>
      <c r="Q398" s="85"/>
      <c r="R398" s="94">
        <f>TRUNC(F398*L398,2)</f>
        <v>140.69999999999999</v>
      </c>
      <c r="S398" s="19">
        <f>TRUNC($U$6*J398,2)</f>
        <v>0.08</v>
      </c>
      <c r="T398" s="19">
        <f>TRUNC($U$6*K398,2)</f>
        <v>0.04</v>
      </c>
      <c r="U398" s="19">
        <f t="shared" si="138"/>
        <v>0.12</v>
      </c>
      <c r="V398" s="19">
        <f>S398+J398</f>
        <v>1.3800000000000001</v>
      </c>
      <c r="W398" s="19">
        <f>T398+K398</f>
        <v>0.75</v>
      </c>
      <c r="X398" s="19">
        <f t="shared" si="139"/>
        <v>2.13</v>
      </c>
      <c r="Y398" s="19">
        <f t="shared" si="140"/>
        <v>96.6</v>
      </c>
      <c r="Z398" s="19">
        <f t="shared" si="141"/>
        <v>52.5</v>
      </c>
      <c r="AA398" s="19">
        <f t="shared" si="142"/>
        <v>149.1</v>
      </c>
      <c r="AB398" s="72"/>
    </row>
    <row r="399" spans="1:28" ht="10.5" customHeight="1">
      <c r="A399" s="9" t="s">
        <v>85</v>
      </c>
      <c r="B399" s="6" t="s">
        <v>762</v>
      </c>
      <c r="C399" s="6" t="s">
        <v>20</v>
      </c>
      <c r="D399" s="6" t="s">
        <v>763</v>
      </c>
      <c r="E399" s="12" t="s">
        <v>325</v>
      </c>
      <c r="F399" s="19">
        <v>13</v>
      </c>
      <c r="G399" s="19">
        <v>39.65</v>
      </c>
      <c r="H399" s="19">
        <v>8.5500000000000007</v>
      </c>
      <c r="I399" s="19">
        <v>48.2</v>
      </c>
      <c r="J399" s="19">
        <v>49.56</v>
      </c>
      <c r="K399" s="19">
        <v>10.69</v>
      </c>
      <c r="L399" s="19">
        <v>60.25</v>
      </c>
      <c r="M399" s="19">
        <v>644.30999999999995</v>
      </c>
      <c r="N399" s="19">
        <v>138.94</v>
      </c>
      <c r="O399" s="19">
        <v>783.25</v>
      </c>
      <c r="P399" s="19">
        <v>0.01</v>
      </c>
      <c r="Q399" s="85"/>
      <c r="R399" s="94">
        <f>TRUNC(F399*L399,2)</f>
        <v>783.25</v>
      </c>
      <c r="S399" s="19">
        <f>TRUNC($U$6*J399,2)</f>
        <v>3.15</v>
      </c>
      <c r="T399" s="19">
        <f>TRUNC($U$6*K399,2)</f>
        <v>0.68</v>
      </c>
      <c r="U399" s="19">
        <f t="shared" si="138"/>
        <v>3.83</v>
      </c>
      <c r="V399" s="19">
        <f>S399+J399</f>
        <v>52.71</v>
      </c>
      <c r="W399" s="19">
        <f>T399+K399</f>
        <v>11.37</v>
      </c>
      <c r="X399" s="19">
        <f t="shared" si="139"/>
        <v>64.08</v>
      </c>
      <c r="Y399" s="19">
        <f t="shared" si="140"/>
        <v>685.23</v>
      </c>
      <c r="Z399" s="19">
        <f t="shared" si="141"/>
        <v>147.81</v>
      </c>
      <c r="AA399" s="19">
        <f t="shared" si="142"/>
        <v>833.04</v>
      </c>
      <c r="AB399" s="72"/>
    </row>
    <row r="400" spans="1:28" ht="10.5" customHeight="1">
      <c r="A400" s="9" t="s">
        <v>88</v>
      </c>
      <c r="B400" s="6" t="s">
        <v>764</v>
      </c>
      <c r="C400" s="6" t="s">
        <v>20</v>
      </c>
      <c r="D400" s="6" t="s">
        <v>765</v>
      </c>
      <c r="E400" s="12" t="s">
        <v>325</v>
      </c>
      <c r="F400" s="19">
        <v>14</v>
      </c>
      <c r="G400" s="19">
        <v>95.28</v>
      </c>
      <c r="H400" s="19">
        <v>11.73</v>
      </c>
      <c r="I400" s="19">
        <v>107.01</v>
      </c>
      <c r="J400" s="19">
        <v>119.1</v>
      </c>
      <c r="K400" s="19">
        <v>14.66</v>
      </c>
      <c r="L400" s="19">
        <v>133.76</v>
      </c>
      <c r="M400" s="19">
        <v>1667.4</v>
      </c>
      <c r="N400" s="19">
        <v>205.28</v>
      </c>
      <c r="O400" s="19">
        <v>1872.68</v>
      </c>
      <c r="P400" s="19">
        <v>0.01</v>
      </c>
      <c r="Q400" s="85"/>
      <c r="R400" s="94">
        <f>TRUNC(F400*L400,2)</f>
        <v>1872.64</v>
      </c>
      <c r="S400" s="19">
        <f>TRUNC($U$6*J400,2)</f>
        <v>7.58</v>
      </c>
      <c r="T400" s="19">
        <f>TRUNC($U$6*K400,2)</f>
        <v>0.93</v>
      </c>
      <c r="U400" s="19">
        <f t="shared" si="138"/>
        <v>8.51</v>
      </c>
      <c r="V400" s="19">
        <f>S400+J400</f>
        <v>126.67999999999999</v>
      </c>
      <c r="W400" s="19">
        <f>T400+K400</f>
        <v>15.59</v>
      </c>
      <c r="X400" s="19">
        <f t="shared" si="139"/>
        <v>142.26999999999998</v>
      </c>
      <c r="Y400" s="19">
        <f t="shared" si="140"/>
        <v>1773.52</v>
      </c>
      <c r="Z400" s="19">
        <f t="shared" si="141"/>
        <v>218.26</v>
      </c>
      <c r="AA400" s="19">
        <f t="shared" si="142"/>
        <v>1991.78</v>
      </c>
      <c r="AB400" s="72"/>
    </row>
    <row r="401" spans="1:28" ht="12.75" customHeight="1">
      <c r="A401" s="9" t="s">
        <v>91</v>
      </c>
      <c r="B401" s="6" t="s">
        <v>766</v>
      </c>
      <c r="C401" s="6" t="s">
        <v>20</v>
      </c>
      <c r="D401" s="10" t="s">
        <v>767</v>
      </c>
      <c r="E401" s="11" t="s">
        <v>358</v>
      </c>
      <c r="F401" s="22">
        <v>22</v>
      </c>
      <c r="G401" s="19">
        <v>271.08999999999997</v>
      </c>
      <c r="H401" s="19">
        <v>60.99</v>
      </c>
      <c r="I401" s="19">
        <v>332.08</v>
      </c>
      <c r="J401" s="19">
        <v>338.86</v>
      </c>
      <c r="K401" s="19">
        <v>76.239999999999995</v>
      </c>
      <c r="L401" s="19">
        <v>415.1</v>
      </c>
      <c r="M401" s="19">
        <v>7454.98</v>
      </c>
      <c r="N401" s="19">
        <v>1677.26</v>
      </c>
      <c r="O401" s="19">
        <v>9132.23</v>
      </c>
      <c r="P401" s="19">
        <v>7.0000000000000007E-2</v>
      </c>
      <c r="Q401" s="85"/>
      <c r="R401" s="94">
        <f>TRUNC(F401*L401,2)</f>
        <v>9132.2000000000007</v>
      </c>
      <c r="S401" s="19">
        <f>TRUNC($U$6*J401,2)</f>
        <v>21.58</v>
      </c>
      <c r="T401" s="19">
        <f>TRUNC($U$6*K401,2)</f>
        <v>4.8499999999999996</v>
      </c>
      <c r="U401" s="19">
        <f t="shared" si="138"/>
        <v>26.43</v>
      </c>
      <c r="V401" s="19">
        <f>S401+J401</f>
        <v>360.44</v>
      </c>
      <c r="W401" s="19">
        <f>T401+K401</f>
        <v>81.089999999999989</v>
      </c>
      <c r="X401" s="19">
        <f t="shared" si="139"/>
        <v>441.53</v>
      </c>
      <c r="Y401" s="19">
        <f t="shared" si="140"/>
        <v>7929.68</v>
      </c>
      <c r="Z401" s="19">
        <f t="shared" si="141"/>
        <v>1783.98</v>
      </c>
      <c r="AA401" s="19">
        <f t="shared" si="142"/>
        <v>9713.66</v>
      </c>
      <c r="AB401" s="72"/>
    </row>
    <row r="402" spans="1:28" ht="10.5" customHeight="1">
      <c r="A402" s="9" t="s">
        <v>94</v>
      </c>
      <c r="B402" s="6" t="s">
        <v>676</v>
      </c>
      <c r="C402" s="6" t="s">
        <v>20</v>
      </c>
      <c r="D402" s="6" t="s">
        <v>768</v>
      </c>
      <c r="E402" s="12" t="s">
        <v>440</v>
      </c>
      <c r="F402" s="19">
        <v>30</v>
      </c>
      <c r="G402" s="19">
        <v>6.96</v>
      </c>
      <c r="H402" s="19">
        <v>15.81</v>
      </c>
      <c r="I402" s="19">
        <v>22.77</v>
      </c>
      <c r="J402" s="19">
        <v>8.6999999999999993</v>
      </c>
      <c r="K402" s="19">
        <v>19.760000000000002</v>
      </c>
      <c r="L402" s="19">
        <v>28.46</v>
      </c>
      <c r="M402" s="19">
        <v>261</v>
      </c>
      <c r="N402" s="19">
        <v>592.88</v>
      </c>
      <c r="O402" s="19">
        <v>853.88</v>
      </c>
      <c r="P402" s="19">
        <v>0.01</v>
      </c>
      <c r="Q402" s="85"/>
      <c r="R402" s="94">
        <f>TRUNC(F402*L402,2)</f>
        <v>853.8</v>
      </c>
      <c r="S402" s="19">
        <f>TRUNC($U$6*J402,2)</f>
        <v>0.55000000000000004</v>
      </c>
      <c r="T402" s="19">
        <f>TRUNC($U$6*K402,2)</f>
        <v>1.25</v>
      </c>
      <c r="U402" s="19">
        <f t="shared" si="138"/>
        <v>1.8</v>
      </c>
      <c r="V402" s="19">
        <f>S402+J402</f>
        <v>9.25</v>
      </c>
      <c r="W402" s="19">
        <f>T402+K402</f>
        <v>21.01</v>
      </c>
      <c r="X402" s="19">
        <f t="shared" si="139"/>
        <v>30.26</v>
      </c>
      <c r="Y402" s="19">
        <f t="shared" si="140"/>
        <v>277.5</v>
      </c>
      <c r="Z402" s="19">
        <f t="shared" si="141"/>
        <v>630.29999999999995</v>
      </c>
      <c r="AA402" s="19">
        <f t="shared" si="142"/>
        <v>907.8</v>
      </c>
      <c r="AB402" s="72"/>
    </row>
    <row r="403" spans="1:28" ht="12.75" customHeight="1">
      <c r="A403" s="9" t="s">
        <v>97</v>
      </c>
      <c r="B403" s="6" t="s">
        <v>769</v>
      </c>
      <c r="C403" s="6" t="s">
        <v>20</v>
      </c>
      <c r="D403" s="10" t="s">
        <v>770</v>
      </c>
      <c r="E403" s="11" t="s">
        <v>451</v>
      </c>
      <c r="F403" s="22">
        <v>400</v>
      </c>
      <c r="G403" s="19">
        <v>10.42</v>
      </c>
      <c r="H403" s="19">
        <v>4.49</v>
      </c>
      <c r="I403" s="19">
        <v>14.91</v>
      </c>
      <c r="J403" s="19">
        <v>13.03</v>
      </c>
      <c r="K403" s="19">
        <v>5.61</v>
      </c>
      <c r="L403" s="19">
        <v>18.64</v>
      </c>
      <c r="M403" s="19">
        <v>5210</v>
      </c>
      <c r="N403" s="19">
        <v>2245.8000000000002</v>
      </c>
      <c r="O403" s="19">
        <v>7455.8</v>
      </c>
      <c r="P403" s="19">
        <v>0.06</v>
      </c>
      <c r="Q403" s="85"/>
      <c r="R403" s="94">
        <f>TRUNC(F403*L403,2)</f>
        <v>7456</v>
      </c>
      <c r="S403" s="19">
        <f>TRUNC($U$6*J403,2)</f>
        <v>0.83</v>
      </c>
      <c r="T403" s="19">
        <f>TRUNC($U$6*K403,2)</f>
        <v>0.35</v>
      </c>
      <c r="U403" s="19">
        <f t="shared" si="138"/>
        <v>1.18</v>
      </c>
      <c r="V403" s="19">
        <f>S403+J403</f>
        <v>13.86</v>
      </c>
      <c r="W403" s="19">
        <f>T403+K403</f>
        <v>5.96</v>
      </c>
      <c r="X403" s="19">
        <f t="shared" si="139"/>
        <v>19.82</v>
      </c>
      <c r="Y403" s="19">
        <f t="shared" si="140"/>
        <v>5544</v>
      </c>
      <c r="Z403" s="19">
        <f t="shared" si="141"/>
        <v>2384</v>
      </c>
      <c r="AA403" s="19">
        <f t="shared" si="142"/>
        <v>7928</v>
      </c>
      <c r="AB403" s="72"/>
    </row>
    <row r="404" spans="1:28" ht="12.75" customHeight="1">
      <c r="A404" s="9" t="s">
        <v>100</v>
      </c>
      <c r="B404" s="105" t="s">
        <v>771</v>
      </c>
      <c r="C404" s="6" t="s">
        <v>20</v>
      </c>
      <c r="D404" s="10" t="s">
        <v>772</v>
      </c>
      <c r="E404" s="11" t="s">
        <v>451</v>
      </c>
      <c r="F404" s="22">
        <v>500</v>
      </c>
      <c r="G404" s="19">
        <v>15.68</v>
      </c>
      <c r="H404" s="19">
        <v>15.81</v>
      </c>
      <c r="I404" s="19">
        <v>31.49</v>
      </c>
      <c r="J404" s="19">
        <v>19.600000000000001</v>
      </c>
      <c r="K404" s="19">
        <v>19.760000000000002</v>
      </c>
      <c r="L404" s="19">
        <v>39.36</v>
      </c>
      <c r="M404" s="19">
        <v>9800</v>
      </c>
      <c r="N404" s="19">
        <v>9881.25</v>
      </c>
      <c r="O404" s="19">
        <v>19681.25</v>
      </c>
      <c r="P404" s="19">
        <v>0.15</v>
      </c>
      <c r="Q404" s="85"/>
      <c r="R404" s="94">
        <f>TRUNC(F404*L404,2)</f>
        <v>19680</v>
      </c>
      <c r="S404" s="19">
        <f>TRUNC($U$6*J404,2)</f>
        <v>1.24</v>
      </c>
      <c r="T404" s="19">
        <f>TRUNC($U$6*K404,2)</f>
        <v>1.25</v>
      </c>
      <c r="U404" s="19">
        <f t="shared" si="138"/>
        <v>2.4900000000000002</v>
      </c>
      <c r="V404" s="19">
        <f>S404+J404</f>
        <v>20.84</v>
      </c>
      <c r="W404" s="19">
        <f>T404+K404</f>
        <v>21.01</v>
      </c>
      <c r="X404" s="19">
        <f t="shared" si="139"/>
        <v>41.85</v>
      </c>
      <c r="Y404" s="19">
        <f t="shared" si="140"/>
        <v>10420</v>
      </c>
      <c r="Z404" s="19">
        <f t="shared" si="141"/>
        <v>10505</v>
      </c>
      <c r="AA404" s="19">
        <f t="shared" si="142"/>
        <v>20925</v>
      </c>
      <c r="AB404" s="72"/>
    </row>
    <row r="405" spans="1:28" ht="12.75" customHeight="1">
      <c r="A405" s="9" t="s">
        <v>103</v>
      </c>
      <c r="B405" s="106"/>
      <c r="C405" s="6" t="s">
        <v>20</v>
      </c>
      <c r="D405" s="10" t="s">
        <v>773</v>
      </c>
      <c r="E405" s="11" t="s">
        <v>451</v>
      </c>
      <c r="F405" s="22">
        <v>120</v>
      </c>
      <c r="G405" s="19">
        <v>36.65</v>
      </c>
      <c r="H405" s="19">
        <v>28.71</v>
      </c>
      <c r="I405" s="19">
        <v>65.36</v>
      </c>
      <c r="J405" s="19">
        <v>45.81</v>
      </c>
      <c r="K405" s="19">
        <v>35.89</v>
      </c>
      <c r="L405" s="19">
        <v>81.7</v>
      </c>
      <c r="M405" s="19">
        <v>5497.5</v>
      </c>
      <c r="N405" s="19">
        <v>4306.5</v>
      </c>
      <c r="O405" s="19">
        <v>9804</v>
      </c>
      <c r="P405" s="19">
        <v>7.0000000000000007E-2</v>
      </c>
      <c r="Q405" s="85"/>
      <c r="R405" s="94">
        <f>TRUNC(F405*L405,2)</f>
        <v>9804</v>
      </c>
      <c r="S405" s="19">
        <f>TRUNC($U$6*J405,2)</f>
        <v>2.91</v>
      </c>
      <c r="T405" s="19">
        <f>TRUNC($U$6*K405,2)</f>
        <v>2.2799999999999998</v>
      </c>
      <c r="U405" s="19">
        <f t="shared" si="138"/>
        <v>5.1899999999999995</v>
      </c>
      <c r="V405" s="19">
        <f>S405+J405</f>
        <v>48.72</v>
      </c>
      <c r="W405" s="19">
        <f>T405+K405</f>
        <v>38.17</v>
      </c>
      <c r="X405" s="19">
        <f t="shared" si="139"/>
        <v>86.89</v>
      </c>
      <c r="Y405" s="19">
        <f t="shared" si="140"/>
        <v>5846.4</v>
      </c>
      <c r="Z405" s="19">
        <f t="shared" si="141"/>
        <v>4580.3999999999996</v>
      </c>
      <c r="AA405" s="19">
        <f t="shared" si="142"/>
        <v>10426.799999999999</v>
      </c>
      <c r="AB405" s="72"/>
    </row>
    <row r="406" spans="1:28" ht="12.75" customHeight="1">
      <c r="A406" s="9" t="s">
        <v>107</v>
      </c>
      <c r="B406" s="107"/>
      <c r="C406" s="6" t="s">
        <v>20</v>
      </c>
      <c r="D406" s="10" t="s">
        <v>774</v>
      </c>
      <c r="E406" s="11" t="s">
        <v>451</v>
      </c>
      <c r="F406" s="22">
        <v>250</v>
      </c>
      <c r="G406" s="19">
        <v>52.22</v>
      </c>
      <c r="H406" s="19">
        <v>32.049999999999997</v>
      </c>
      <c r="I406" s="19">
        <v>84.27</v>
      </c>
      <c r="J406" s="19">
        <v>65.28</v>
      </c>
      <c r="K406" s="19">
        <v>40.06</v>
      </c>
      <c r="L406" s="19">
        <v>105.34</v>
      </c>
      <c r="M406" s="19">
        <v>16318.75</v>
      </c>
      <c r="N406" s="19">
        <v>10015.629999999999</v>
      </c>
      <c r="O406" s="19">
        <v>26334.38</v>
      </c>
      <c r="P406" s="19">
        <v>0.2</v>
      </c>
      <c r="Q406" s="85"/>
      <c r="R406" s="94">
        <f>TRUNC(F406*L406,2)</f>
        <v>26335</v>
      </c>
      <c r="S406" s="19">
        <f>TRUNC($U$6*J406,2)</f>
        <v>4.1500000000000004</v>
      </c>
      <c r="T406" s="19">
        <f>TRUNC($U$6*K406,2)</f>
        <v>2.5499999999999998</v>
      </c>
      <c r="U406" s="19">
        <f t="shared" si="138"/>
        <v>6.7</v>
      </c>
      <c r="V406" s="19">
        <f>S406+J406</f>
        <v>69.430000000000007</v>
      </c>
      <c r="W406" s="19">
        <f>T406+K406</f>
        <v>42.61</v>
      </c>
      <c r="X406" s="19">
        <f t="shared" si="139"/>
        <v>112.04</v>
      </c>
      <c r="Y406" s="19">
        <f t="shared" si="140"/>
        <v>17357.5</v>
      </c>
      <c r="Z406" s="19">
        <f t="shared" si="141"/>
        <v>10652.5</v>
      </c>
      <c r="AA406" s="19">
        <f t="shared" si="142"/>
        <v>28010</v>
      </c>
      <c r="AB406" s="72"/>
    </row>
    <row r="407" spans="1:28" ht="10.5" customHeight="1">
      <c r="A407" s="32" t="s">
        <v>775</v>
      </c>
      <c r="B407" s="5"/>
      <c r="C407" s="5"/>
      <c r="D407" s="32" t="s">
        <v>571</v>
      </c>
      <c r="E407" s="5"/>
      <c r="F407" s="18"/>
      <c r="G407" s="18"/>
      <c r="H407" s="18"/>
      <c r="I407" s="18"/>
      <c r="J407" s="18"/>
      <c r="K407" s="18"/>
      <c r="L407" s="18"/>
      <c r="M407" s="33">
        <v>750.68</v>
      </c>
      <c r="N407" s="33">
        <v>233.48</v>
      </c>
      <c r="O407" s="33">
        <v>984.15</v>
      </c>
      <c r="P407" s="33">
        <v>0.01</v>
      </c>
      <c r="Q407" s="84"/>
      <c r="R407" s="94">
        <f>TRUNC(F407*L407,2)</f>
        <v>0</v>
      </c>
      <c r="S407" s="18"/>
      <c r="T407" s="18"/>
      <c r="U407" s="18"/>
      <c r="V407" s="18"/>
      <c r="W407" s="18"/>
      <c r="X407" s="18"/>
      <c r="Y407" s="18"/>
      <c r="Z407" s="18"/>
      <c r="AA407" s="18"/>
      <c r="AB407" s="72"/>
    </row>
    <row r="408" spans="1:28" ht="10.5" customHeight="1">
      <c r="A408" s="9" t="s">
        <v>18</v>
      </c>
      <c r="B408" s="6" t="s">
        <v>776</v>
      </c>
      <c r="C408" s="6" t="s">
        <v>20</v>
      </c>
      <c r="D408" s="6" t="s">
        <v>777</v>
      </c>
      <c r="E408" s="12" t="s">
        <v>325</v>
      </c>
      <c r="F408" s="19">
        <v>1</v>
      </c>
      <c r="G408" s="19">
        <v>134.91999999999999</v>
      </c>
      <c r="H408" s="19">
        <v>6.36</v>
      </c>
      <c r="I408" s="19">
        <v>141.28</v>
      </c>
      <c r="J408" s="19">
        <v>168.65</v>
      </c>
      <c r="K408" s="19">
        <v>7.95</v>
      </c>
      <c r="L408" s="19">
        <v>176.6</v>
      </c>
      <c r="M408" s="19">
        <v>168.65</v>
      </c>
      <c r="N408" s="19">
        <v>7.95</v>
      </c>
      <c r="O408" s="19">
        <v>176.6</v>
      </c>
      <c r="P408" s="19">
        <v>0</v>
      </c>
      <c r="Q408" s="85"/>
      <c r="R408" s="94">
        <f>TRUNC(F408*L408,2)</f>
        <v>176.6</v>
      </c>
      <c r="S408" s="19">
        <f>TRUNC($U$6*J408,2)</f>
        <v>10.74</v>
      </c>
      <c r="T408" s="19">
        <f>TRUNC($U$6*K408,2)</f>
        <v>0.5</v>
      </c>
      <c r="U408" s="19">
        <f t="shared" ref="U408:U410" si="143">S408+T408</f>
        <v>11.24</v>
      </c>
      <c r="V408" s="19">
        <f>S408+J408</f>
        <v>179.39000000000001</v>
      </c>
      <c r="W408" s="19">
        <f>T408+K408</f>
        <v>8.4499999999999993</v>
      </c>
      <c r="X408" s="19">
        <f t="shared" ref="X408:X410" si="144">V408+W408</f>
        <v>187.84</v>
      </c>
      <c r="Y408" s="19">
        <f t="shared" ref="Y408:Y410" si="145">TRUNC(V408*$F408,2)</f>
        <v>179.39</v>
      </c>
      <c r="Z408" s="19">
        <f t="shared" ref="Z408:Z410" si="146">TRUNC(W408*$F408,2)</f>
        <v>8.4499999999999993</v>
      </c>
      <c r="AA408" s="19">
        <f t="shared" si="142"/>
        <v>187.83999999999997</v>
      </c>
      <c r="AB408" s="72"/>
    </row>
    <row r="409" spans="1:28" ht="10.5" customHeight="1">
      <c r="A409" s="9" t="s">
        <v>23</v>
      </c>
      <c r="B409" s="6" t="s">
        <v>778</v>
      </c>
      <c r="C409" s="6" t="s">
        <v>20</v>
      </c>
      <c r="D409" s="2" t="s">
        <v>779</v>
      </c>
      <c r="E409" s="12" t="s">
        <v>325</v>
      </c>
      <c r="F409" s="19">
        <v>6</v>
      </c>
      <c r="G409" s="19">
        <v>19.02</v>
      </c>
      <c r="H409" s="19">
        <v>23.64</v>
      </c>
      <c r="I409" s="19">
        <v>42.66</v>
      </c>
      <c r="J409" s="19">
        <v>23.78</v>
      </c>
      <c r="K409" s="19">
        <v>29.55</v>
      </c>
      <c r="L409" s="19">
        <v>53.33</v>
      </c>
      <c r="M409" s="19">
        <v>142.65</v>
      </c>
      <c r="N409" s="19">
        <v>177.3</v>
      </c>
      <c r="O409" s="19">
        <v>319.95</v>
      </c>
      <c r="P409" s="19">
        <v>0</v>
      </c>
      <c r="Q409" s="85"/>
      <c r="R409" s="94">
        <f>TRUNC(F409*L409,2)</f>
        <v>319.98</v>
      </c>
      <c r="S409" s="19">
        <f>TRUNC($U$6*J409,2)</f>
        <v>1.51</v>
      </c>
      <c r="T409" s="19">
        <f>TRUNC($U$6*K409,2)</f>
        <v>1.88</v>
      </c>
      <c r="U409" s="19">
        <f t="shared" si="143"/>
        <v>3.3899999999999997</v>
      </c>
      <c r="V409" s="19">
        <f>S409+J409</f>
        <v>25.290000000000003</v>
      </c>
      <c r="W409" s="19">
        <f>T409+K409</f>
        <v>31.43</v>
      </c>
      <c r="X409" s="19">
        <f t="shared" si="144"/>
        <v>56.72</v>
      </c>
      <c r="Y409" s="19">
        <f t="shared" si="145"/>
        <v>151.74</v>
      </c>
      <c r="Z409" s="19">
        <f t="shared" si="146"/>
        <v>188.58</v>
      </c>
      <c r="AA409" s="19">
        <f t="shared" si="142"/>
        <v>340.32000000000005</v>
      </c>
      <c r="AB409" s="72"/>
    </row>
    <row r="410" spans="1:28" ht="10.5" customHeight="1">
      <c r="A410" s="9" t="s">
        <v>26</v>
      </c>
      <c r="B410" s="6" t="s">
        <v>780</v>
      </c>
      <c r="C410" s="6" t="s">
        <v>20</v>
      </c>
      <c r="D410" s="6" t="s">
        <v>781</v>
      </c>
      <c r="E410" s="12" t="s">
        <v>325</v>
      </c>
      <c r="F410" s="19">
        <v>1</v>
      </c>
      <c r="G410" s="19">
        <v>351.5</v>
      </c>
      <c r="H410" s="19">
        <v>38.58</v>
      </c>
      <c r="I410" s="19">
        <v>390.08</v>
      </c>
      <c r="J410" s="19">
        <v>439.38</v>
      </c>
      <c r="K410" s="19">
        <v>48.23</v>
      </c>
      <c r="L410" s="19">
        <v>487.6</v>
      </c>
      <c r="M410" s="19">
        <v>439.38</v>
      </c>
      <c r="N410" s="19">
        <v>48.23</v>
      </c>
      <c r="O410" s="19">
        <v>487.6</v>
      </c>
      <c r="P410" s="19">
        <v>0</v>
      </c>
      <c r="Q410" s="85"/>
      <c r="R410" s="94">
        <f>TRUNC(F410*L410,2)</f>
        <v>487.6</v>
      </c>
      <c r="S410" s="19">
        <f>TRUNC($U$6*J410,2)</f>
        <v>27.98</v>
      </c>
      <c r="T410" s="19">
        <f>TRUNC($U$6*K410,2)</f>
        <v>3.07</v>
      </c>
      <c r="U410" s="19">
        <f t="shared" si="143"/>
        <v>31.05</v>
      </c>
      <c r="V410" s="19">
        <f>S410+J410</f>
        <v>467.36</v>
      </c>
      <c r="W410" s="19">
        <f>T410+K410</f>
        <v>51.3</v>
      </c>
      <c r="X410" s="19">
        <f t="shared" si="144"/>
        <v>518.66</v>
      </c>
      <c r="Y410" s="19">
        <f t="shared" si="145"/>
        <v>467.36</v>
      </c>
      <c r="Z410" s="19">
        <f t="shared" si="146"/>
        <v>51.3</v>
      </c>
      <c r="AA410" s="19">
        <f t="shared" si="142"/>
        <v>518.66</v>
      </c>
      <c r="AB410" s="72"/>
    </row>
    <row r="411" spans="1:28" ht="10.5" customHeight="1">
      <c r="A411" s="32" t="s">
        <v>782</v>
      </c>
      <c r="B411" s="5"/>
      <c r="C411" s="5"/>
      <c r="D411" s="48" t="s">
        <v>783</v>
      </c>
      <c r="E411" s="5"/>
      <c r="F411" s="18"/>
      <c r="G411" s="18"/>
      <c r="H411" s="18"/>
      <c r="I411" s="18"/>
      <c r="J411" s="18"/>
      <c r="K411" s="18"/>
      <c r="L411" s="18"/>
      <c r="M411" s="33">
        <v>479611.48</v>
      </c>
      <c r="N411" s="33">
        <v>15427.42</v>
      </c>
      <c r="O411" s="33">
        <v>495038.91</v>
      </c>
      <c r="P411" s="33">
        <v>2.31</v>
      </c>
      <c r="Q411" s="84"/>
      <c r="R411" s="94">
        <f>TRUNC(F411*L411,2)</f>
        <v>0</v>
      </c>
      <c r="S411" s="18"/>
      <c r="T411" s="18"/>
      <c r="U411" s="18"/>
      <c r="V411" s="18"/>
      <c r="W411" s="18"/>
      <c r="X411" s="18"/>
      <c r="Y411" s="18"/>
      <c r="Z411" s="18"/>
      <c r="AA411" s="18"/>
      <c r="AB411" s="72"/>
    </row>
    <row r="412" spans="1:28" ht="13.5" customHeight="1">
      <c r="A412" s="9" t="s">
        <v>18</v>
      </c>
      <c r="B412" s="6" t="s">
        <v>43</v>
      </c>
      <c r="C412" s="6" t="s">
        <v>20</v>
      </c>
      <c r="D412" s="2" t="s">
        <v>784</v>
      </c>
      <c r="E412" s="12" t="s">
        <v>325</v>
      </c>
      <c r="F412" s="19">
        <v>1</v>
      </c>
      <c r="G412" s="19">
        <v>73849.95</v>
      </c>
      <c r="H412" s="19">
        <v>3677.94</v>
      </c>
      <c r="I412" s="19">
        <v>77527.89</v>
      </c>
      <c r="J412" s="19">
        <v>82711.94</v>
      </c>
      <c r="K412" s="19">
        <v>4597.43</v>
      </c>
      <c r="L412" s="19">
        <v>87309.38</v>
      </c>
      <c r="M412" s="19">
        <v>82711.94</v>
      </c>
      <c r="N412" s="19">
        <v>4597.43</v>
      </c>
      <c r="O412" s="19">
        <v>87309.38</v>
      </c>
      <c r="P412" s="19">
        <v>0.67</v>
      </c>
      <c r="Q412" s="85"/>
      <c r="R412" s="94">
        <f>TRUNC(F412*L412,2)</f>
        <v>87309.38</v>
      </c>
      <c r="S412" s="19">
        <f>TRUNC($U$6*J412,2)</f>
        <v>5268.75</v>
      </c>
      <c r="T412" s="19">
        <f>TRUNC($U$6*K412,2)</f>
        <v>292.85000000000002</v>
      </c>
      <c r="U412" s="19">
        <f t="shared" ref="U412:U418" si="147">S412+T412</f>
        <v>5561.6</v>
      </c>
      <c r="V412" s="19">
        <f>S412+J412</f>
        <v>87980.69</v>
      </c>
      <c r="W412" s="19">
        <f>T412+K412</f>
        <v>4890.2800000000007</v>
      </c>
      <c r="X412" s="19">
        <f t="shared" ref="X412:X418" si="148">V412+W412</f>
        <v>92870.97</v>
      </c>
      <c r="Y412" s="19">
        <f t="shared" ref="Y412:Y418" si="149">TRUNC(V412*$F412,2)</f>
        <v>87980.69</v>
      </c>
      <c r="Z412" s="19">
        <f t="shared" ref="Z412:Z418" si="150">TRUNC(W412*$F412,2)</f>
        <v>4890.28</v>
      </c>
      <c r="AA412" s="19">
        <f t="shared" si="142"/>
        <v>92870.97</v>
      </c>
      <c r="AB412" s="72"/>
    </row>
    <row r="413" spans="1:28" ht="10.5" customHeight="1">
      <c r="A413" s="9" t="s">
        <v>23</v>
      </c>
      <c r="B413" s="6" t="s">
        <v>785</v>
      </c>
      <c r="C413" s="6" t="s">
        <v>20</v>
      </c>
      <c r="D413" s="10" t="s">
        <v>786</v>
      </c>
      <c r="E413" s="12" t="s">
        <v>325</v>
      </c>
      <c r="F413" s="19">
        <v>1</v>
      </c>
      <c r="G413" s="19">
        <v>191040</v>
      </c>
      <c r="H413" s="19">
        <v>1195.24</v>
      </c>
      <c r="I413" s="19">
        <v>192235.24</v>
      </c>
      <c r="J413" s="19">
        <v>213964.79999999999</v>
      </c>
      <c r="K413" s="19">
        <v>1494.05</v>
      </c>
      <c r="L413" s="19">
        <v>215458.85</v>
      </c>
      <c r="M413" s="19">
        <v>213964.79999999999</v>
      </c>
      <c r="N413" s="19">
        <v>1494.05</v>
      </c>
      <c r="O413" s="19">
        <v>215458.85</v>
      </c>
      <c r="P413" s="19">
        <v>1.64</v>
      </c>
      <c r="Q413" s="85"/>
      <c r="R413" s="94">
        <f>TRUNC(F413*L413,2)</f>
        <v>215458.85</v>
      </c>
      <c r="S413" s="19">
        <f>TRUNC($U$6*J413,2)</f>
        <v>13629.55</v>
      </c>
      <c r="T413" s="19">
        <f>TRUNC($U$6*K413,2)</f>
        <v>95.17</v>
      </c>
      <c r="U413" s="19">
        <f t="shared" si="147"/>
        <v>13724.72</v>
      </c>
      <c r="V413" s="19">
        <f>S413+J413</f>
        <v>227594.34999999998</v>
      </c>
      <c r="W413" s="19">
        <f>T413+K413</f>
        <v>1589.22</v>
      </c>
      <c r="X413" s="19">
        <f t="shared" si="148"/>
        <v>229183.56999999998</v>
      </c>
      <c r="Y413" s="19">
        <f t="shared" si="149"/>
        <v>227594.35</v>
      </c>
      <c r="Z413" s="19">
        <f t="shared" si="150"/>
        <v>1589.22</v>
      </c>
      <c r="AA413" s="19">
        <f t="shared" si="142"/>
        <v>229183.57</v>
      </c>
      <c r="AB413" s="72"/>
    </row>
    <row r="414" spans="1:28" ht="10.5" customHeight="1">
      <c r="A414" s="9" t="s">
        <v>26</v>
      </c>
      <c r="B414" s="6" t="s">
        <v>787</v>
      </c>
      <c r="C414" s="6" t="s">
        <v>133</v>
      </c>
      <c r="D414" s="6" t="s">
        <v>788</v>
      </c>
      <c r="E414" s="12" t="s">
        <v>325</v>
      </c>
      <c r="F414" s="19">
        <v>28</v>
      </c>
      <c r="G414" s="19">
        <v>1406.38</v>
      </c>
      <c r="H414" s="19">
        <v>23.64</v>
      </c>
      <c r="I414" s="19">
        <v>1430.02</v>
      </c>
      <c r="J414" s="19">
        <v>1575.15</v>
      </c>
      <c r="K414" s="19">
        <v>29.55</v>
      </c>
      <c r="L414" s="19">
        <v>1604.7</v>
      </c>
      <c r="M414" s="19">
        <v>44104.08</v>
      </c>
      <c r="N414" s="19">
        <v>827.4</v>
      </c>
      <c r="O414" s="19">
        <v>44931.48</v>
      </c>
      <c r="P414" s="19">
        <v>0.34</v>
      </c>
      <c r="Q414" s="85"/>
      <c r="R414" s="94">
        <f>TRUNC(F414*L414,2)</f>
        <v>44931.6</v>
      </c>
      <c r="S414" s="19">
        <f>TRUNC($U$6*J414,2)</f>
        <v>100.33</v>
      </c>
      <c r="T414" s="19">
        <f>TRUNC($U$6*K414,2)</f>
        <v>1.88</v>
      </c>
      <c r="U414" s="19">
        <f t="shared" si="147"/>
        <v>102.21</v>
      </c>
      <c r="V414" s="19">
        <f>S414+J414</f>
        <v>1675.48</v>
      </c>
      <c r="W414" s="19">
        <f>T414+K414</f>
        <v>31.43</v>
      </c>
      <c r="X414" s="19">
        <f t="shared" si="148"/>
        <v>1706.91</v>
      </c>
      <c r="Y414" s="19">
        <f t="shared" si="149"/>
        <v>46913.440000000002</v>
      </c>
      <c r="Z414" s="19">
        <f t="shared" si="150"/>
        <v>880.04</v>
      </c>
      <c r="AA414" s="19">
        <f t="shared" si="142"/>
        <v>47793.48</v>
      </c>
      <c r="AB414" s="72"/>
    </row>
    <row r="415" spans="1:28" ht="21.75" customHeight="1">
      <c r="A415" s="9" t="s">
        <v>29</v>
      </c>
      <c r="B415" s="6" t="s">
        <v>789</v>
      </c>
      <c r="C415" s="6" t="s">
        <v>133</v>
      </c>
      <c r="D415" s="2" t="s">
        <v>790</v>
      </c>
      <c r="E415" s="11" t="s">
        <v>358</v>
      </c>
      <c r="F415" s="22">
        <v>1</v>
      </c>
      <c r="G415" s="19">
        <v>48575</v>
      </c>
      <c r="H415" s="19">
        <v>118.2</v>
      </c>
      <c r="I415" s="19">
        <v>48693.2</v>
      </c>
      <c r="J415" s="19">
        <v>54404</v>
      </c>
      <c r="K415" s="19">
        <v>147.75</v>
      </c>
      <c r="L415" s="19">
        <v>54551.75</v>
      </c>
      <c r="M415" s="19">
        <v>54404</v>
      </c>
      <c r="N415" s="19">
        <v>147.75</v>
      </c>
      <c r="O415" s="19">
        <v>54551.75</v>
      </c>
      <c r="P415" s="19">
        <v>0.42</v>
      </c>
      <c r="Q415" s="85"/>
      <c r="R415" s="94">
        <f>TRUNC(F415*L415,2)</f>
        <v>54551.75</v>
      </c>
      <c r="S415" s="19">
        <f>TRUNC($U$6*J415,2)</f>
        <v>3465.53</v>
      </c>
      <c r="T415" s="19">
        <f>TRUNC($U$6*K415,2)</f>
        <v>9.41</v>
      </c>
      <c r="U415" s="19">
        <f t="shared" si="147"/>
        <v>3474.94</v>
      </c>
      <c r="V415" s="19">
        <f>S415+J415</f>
        <v>57869.53</v>
      </c>
      <c r="W415" s="19">
        <f>T415+K415</f>
        <v>157.16</v>
      </c>
      <c r="X415" s="19">
        <f t="shared" si="148"/>
        <v>58026.69</v>
      </c>
      <c r="Y415" s="19">
        <f t="shared" si="149"/>
        <v>57869.53</v>
      </c>
      <c r="Z415" s="19">
        <f t="shared" si="150"/>
        <v>157.16</v>
      </c>
      <c r="AA415" s="19">
        <f t="shared" si="142"/>
        <v>58026.69</v>
      </c>
      <c r="AB415" s="72"/>
    </row>
    <row r="416" spans="1:28" ht="21.75" customHeight="1">
      <c r="A416" s="9" t="s">
        <v>32</v>
      </c>
      <c r="B416" s="6" t="s">
        <v>791</v>
      </c>
      <c r="C416" s="6" t="s">
        <v>133</v>
      </c>
      <c r="D416" s="2" t="s">
        <v>792</v>
      </c>
      <c r="E416" s="11" t="s">
        <v>358</v>
      </c>
      <c r="F416" s="22">
        <v>1</v>
      </c>
      <c r="G416" s="19">
        <v>8280</v>
      </c>
      <c r="H416" s="19">
        <v>94.56</v>
      </c>
      <c r="I416" s="19">
        <v>8374.56</v>
      </c>
      <c r="J416" s="19">
        <v>9273.6</v>
      </c>
      <c r="K416" s="19">
        <v>118.2</v>
      </c>
      <c r="L416" s="19">
        <v>9391.7999999999993</v>
      </c>
      <c r="M416" s="19">
        <v>9273.6</v>
      </c>
      <c r="N416" s="19">
        <v>118.2</v>
      </c>
      <c r="O416" s="19">
        <v>9391.7999999999993</v>
      </c>
      <c r="P416" s="19">
        <v>7.0000000000000007E-2</v>
      </c>
      <c r="Q416" s="85"/>
      <c r="R416" s="94">
        <f>TRUNC(F416*L416,2)</f>
        <v>9391.7999999999993</v>
      </c>
      <c r="S416" s="19">
        <f>TRUNC($U$6*J416,2)</f>
        <v>590.72</v>
      </c>
      <c r="T416" s="19">
        <f>TRUNC($U$6*K416,2)</f>
        <v>7.52</v>
      </c>
      <c r="U416" s="19">
        <f t="shared" si="147"/>
        <v>598.24</v>
      </c>
      <c r="V416" s="19">
        <f>S416+J416</f>
        <v>9864.32</v>
      </c>
      <c r="W416" s="19">
        <f>T416+K416</f>
        <v>125.72</v>
      </c>
      <c r="X416" s="19">
        <f t="shared" si="148"/>
        <v>9990.0399999999991</v>
      </c>
      <c r="Y416" s="19">
        <f t="shared" si="149"/>
        <v>9864.32</v>
      </c>
      <c r="Z416" s="19">
        <f t="shared" si="150"/>
        <v>125.72</v>
      </c>
      <c r="AA416" s="19">
        <f t="shared" si="142"/>
        <v>9990.0399999999991</v>
      </c>
      <c r="AB416" s="72"/>
    </row>
    <row r="417" spans="1:28" ht="10.5" customHeight="1">
      <c r="A417" s="9" t="s">
        <v>55</v>
      </c>
      <c r="B417" s="6" t="s">
        <v>793</v>
      </c>
      <c r="C417" s="6" t="s">
        <v>133</v>
      </c>
      <c r="D417" s="6" t="s">
        <v>794</v>
      </c>
      <c r="E417" s="12" t="s">
        <v>325</v>
      </c>
      <c r="F417" s="19">
        <v>10</v>
      </c>
      <c r="G417" s="19">
        <v>4616.0200000000004</v>
      </c>
      <c r="H417" s="19">
        <v>35.46</v>
      </c>
      <c r="I417" s="19">
        <v>4651.4799999999996</v>
      </c>
      <c r="J417" s="19">
        <v>5169.9399999999996</v>
      </c>
      <c r="K417" s="19">
        <v>44.33</v>
      </c>
      <c r="L417" s="19">
        <v>5214.2700000000004</v>
      </c>
      <c r="M417" s="19">
        <v>51699.42</v>
      </c>
      <c r="N417" s="19">
        <v>443.25</v>
      </c>
      <c r="O417" s="19">
        <v>52142.67</v>
      </c>
      <c r="P417" s="19">
        <v>0.4</v>
      </c>
      <c r="Q417" s="85"/>
      <c r="R417" s="94">
        <f>TRUNC(F417*L417,2)</f>
        <v>52142.7</v>
      </c>
      <c r="S417" s="19">
        <f>TRUNC($U$6*J417,2)</f>
        <v>329.32</v>
      </c>
      <c r="T417" s="19">
        <f>TRUNC($U$6*K417,2)</f>
        <v>2.82</v>
      </c>
      <c r="U417" s="19">
        <f t="shared" si="147"/>
        <v>332.14</v>
      </c>
      <c r="V417" s="19">
        <f>S417+J417</f>
        <v>5499.2599999999993</v>
      </c>
      <c r="W417" s="19">
        <f>T417+K417</f>
        <v>47.15</v>
      </c>
      <c r="X417" s="19">
        <f t="shared" si="148"/>
        <v>5546.4099999999989</v>
      </c>
      <c r="Y417" s="19">
        <f t="shared" si="149"/>
        <v>54992.6</v>
      </c>
      <c r="Z417" s="19">
        <f t="shared" si="150"/>
        <v>471.5</v>
      </c>
      <c r="AA417" s="19">
        <f t="shared" si="142"/>
        <v>55464.1</v>
      </c>
      <c r="AB417" s="72"/>
    </row>
    <row r="418" spans="1:28" ht="10.5" customHeight="1">
      <c r="A418" s="41" t="s">
        <v>85</v>
      </c>
      <c r="B418" s="38" t="s">
        <v>795</v>
      </c>
      <c r="C418" s="6" t="s">
        <v>133</v>
      </c>
      <c r="D418" s="38" t="s">
        <v>796</v>
      </c>
      <c r="E418" s="49" t="s">
        <v>325</v>
      </c>
      <c r="F418" s="24">
        <v>75</v>
      </c>
      <c r="G418" s="24">
        <v>279.20999999999998</v>
      </c>
      <c r="H418" s="24">
        <v>83.19</v>
      </c>
      <c r="I418" s="24">
        <v>362.4</v>
      </c>
      <c r="J418" s="24">
        <v>312.72000000000003</v>
      </c>
      <c r="K418" s="24">
        <v>103.99</v>
      </c>
      <c r="L418" s="24">
        <v>416.71</v>
      </c>
      <c r="M418" s="19">
        <v>23453.64</v>
      </c>
      <c r="N418" s="19">
        <v>7799.34</v>
      </c>
      <c r="O418" s="19">
        <v>31252.98</v>
      </c>
      <c r="P418" s="19">
        <v>0.24</v>
      </c>
      <c r="Q418" s="85"/>
      <c r="R418" s="94">
        <f>TRUNC(F418*L418,2)</f>
        <v>31253.25</v>
      </c>
      <c r="S418" s="19">
        <f>TRUNC($U$6*J418,2)</f>
        <v>19.920000000000002</v>
      </c>
      <c r="T418" s="19">
        <f>TRUNC($U$6*K418,2)</f>
        <v>6.62</v>
      </c>
      <c r="U418" s="19">
        <f t="shared" si="147"/>
        <v>26.540000000000003</v>
      </c>
      <c r="V418" s="19">
        <f>S418+J418</f>
        <v>332.64000000000004</v>
      </c>
      <c r="W418" s="19">
        <f>T418+K418</f>
        <v>110.61</v>
      </c>
      <c r="X418" s="19">
        <f t="shared" si="148"/>
        <v>443.25000000000006</v>
      </c>
      <c r="Y418" s="19">
        <f t="shared" si="149"/>
        <v>24948</v>
      </c>
      <c r="Z418" s="19">
        <f t="shared" si="150"/>
        <v>8295.75</v>
      </c>
      <c r="AA418" s="19">
        <f t="shared" si="142"/>
        <v>33243.75</v>
      </c>
      <c r="AB418" s="72"/>
    </row>
    <row r="419" spans="1:28" ht="10.5" customHeight="1">
      <c r="A419" s="50" t="s">
        <v>797</v>
      </c>
      <c r="B419" s="4"/>
      <c r="C419" s="4"/>
      <c r="D419" s="50" t="s">
        <v>798</v>
      </c>
      <c r="E419" s="4"/>
      <c r="F419" s="17"/>
      <c r="G419" s="17"/>
      <c r="H419" s="17"/>
      <c r="I419" s="17"/>
      <c r="J419" s="17"/>
      <c r="K419" s="17"/>
      <c r="L419" s="17"/>
      <c r="M419" s="31">
        <v>453062.15</v>
      </c>
      <c r="N419" s="31">
        <v>144226.79</v>
      </c>
      <c r="O419" s="31">
        <v>597288.93999999994</v>
      </c>
      <c r="P419" s="31">
        <v>4.5599999999999996</v>
      </c>
      <c r="Q419" s="84"/>
      <c r="R419" s="94">
        <f>TRUNC(F419*L419,2)</f>
        <v>0</v>
      </c>
      <c r="S419" s="17"/>
      <c r="T419" s="17"/>
      <c r="U419" s="17"/>
      <c r="V419" s="17"/>
      <c r="W419" s="17"/>
      <c r="X419" s="17"/>
      <c r="Y419" s="17"/>
      <c r="Z419" s="17"/>
      <c r="AA419" s="17"/>
      <c r="AB419" s="72"/>
    </row>
    <row r="420" spans="1:28" ht="10.5" customHeight="1">
      <c r="A420" s="4"/>
      <c r="B420" s="4"/>
      <c r="C420" s="4"/>
      <c r="D420" s="30" t="s">
        <v>799</v>
      </c>
      <c r="E420" s="4"/>
      <c r="F420" s="17"/>
      <c r="G420" s="17"/>
      <c r="H420" s="17"/>
      <c r="I420" s="17"/>
      <c r="J420" s="17"/>
      <c r="K420" s="17"/>
      <c r="L420" s="17"/>
      <c r="M420" s="17"/>
      <c r="N420" s="17"/>
      <c r="O420" s="17"/>
      <c r="P420" s="17"/>
      <c r="Q420" s="82"/>
      <c r="R420" s="94">
        <f>TRUNC(F420*L420,2)</f>
        <v>0</v>
      </c>
      <c r="S420" s="17"/>
      <c r="T420" s="17"/>
      <c r="U420" s="17"/>
      <c r="V420" s="17"/>
      <c r="W420" s="17"/>
      <c r="X420" s="17"/>
      <c r="Y420" s="17"/>
      <c r="Z420" s="17"/>
      <c r="AA420" s="17"/>
      <c r="AB420" s="72"/>
    </row>
    <row r="421" spans="1:28" ht="10.5" customHeight="1">
      <c r="A421" s="32" t="s">
        <v>800</v>
      </c>
      <c r="B421" s="5"/>
      <c r="C421" s="5"/>
      <c r="D421" s="32" t="s">
        <v>801</v>
      </c>
      <c r="E421" s="5"/>
      <c r="F421" s="18"/>
      <c r="G421" s="18"/>
      <c r="H421" s="18"/>
      <c r="I421" s="18"/>
      <c r="J421" s="18"/>
      <c r="K421" s="18"/>
      <c r="L421" s="18"/>
      <c r="M421" s="33">
        <v>11068.45</v>
      </c>
      <c r="N421" s="33">
        <v>1495.53</v>
      </c>
      <c r="O421" s="33">
        <v>12563.98</v>
      </c>
      <c r="P421" s="33">
        <v>0.1</v>
      </c>
      <c r="Q421" s="84"/>
      <c r="R421" s="94">
        <f>TRUNC(F421*L421,2)</f>
        <v>0</v>
      </c>
      <c r="S421" s="18"/>
      <c r="T421" s="18"/>
      <c r="U421" s="18"/>
      <c r="V421" s="18"/>
      <c r="W421" s="18"/>
      <c r="X421" s="18"/>
      <c r="Y421" s="18"/>
      <c r="Z421" s="18"/>
      <c r="AA421" s="18"/>
      <c r="AB421" s="72"/>
    </row>
    <row r="422" spans="1:28" ht="10.5" customHeight="1">
      <c r="A422" s="9" t="s">
        <v>18</v>
      </c>
      <c r="B422" s="6" t="s">
        <v>802</v>
      </c>
      <c r="C422" s="6" t="s">
        <v>20</v>
      </c>
      <c r="D422" s="6" t="s">
        <v>803</v>
      </c>
      <c r="E422" s="12" t="s">
        <v>325</v>
      </c>
      <c r="F422" s="19">
        <v>2</v>
      </c>
      <c r="G422" s="19">
        <v>80.489999999999995</v>
      </c>
      <c r="H422" s="19">
        <v>5.2</v>
      </c>
      <c r="I422" s="19">
        <v>85.69</v>
      </c>
      <c r="J422" s="19">
        <v>100.61</v>
      </c>
      <c r="K422" s="19">
        <v>6.5</v>
      </c>
      <c r="L422" s="19">
        <v>107.11</v>
      </c>
      <c r="M422" s="19">
        <v>201.23</v>
      </c>
      <c r="N422" s="19">
        <v>13</v>
      </c>
      <c r="O422" s="19">
        <v>214.23</v>
      </c>
      <c r="P422" s="19">
        <v>0</v>
      </c>
      <c r="Q422" s="85"/>
      <c r="R422" s="94">
        <f>TRUNC(F422*L422,2)</f>
        <v>214.22</v>
      </c>
      <c r="S422" s="19">
        <f>TRUNC($U$6*J422,2)</f>
        <v>6.4</v>
      </c>
      <c r="T422" s="19">
        <f>TRUNC($U$6*K422,2)</f>
        <v>0.41</v>
      </c>
      <c r="U422" s="19">
        <f t="shared" ref="U422:U428" si="151">S422+T422</f>
        <v>6.8100000000000005</v>
      </c>
      <c r="V422" s="19">
        <f>S422+J422</f>
        <v>107.01</v>
      </c>
      <c r="W422" s="19">
        <f>T422+K422</f>
        <v>6.91</v>
      </c>
      <c r="X422" s="19">
        <f t="shared" ref="X422:X428" si="152">V422+W422</f>
        <v>113.92</v>
      </c>
      <c r="Y422" s="19">
        <f t="shared" ref="Y422:Y428" si="153">TRUNC(V422*$F422,2)</f>
        <v>214.02</v>
      </c>
      <c r="Z422" s="19">
        <f t="shared" ref="Z422:Z428" si="154">TRUNC(W422*$F422,2)</f>
        <v>13.82</v>
      </c>
      <c r="AA422" s="19">
        <f t="shared" si="142"/>
        <v>227.84</v>
      </c>
      <c r="AB422" s="72"/>
    </row>
    <row r="423" spans="1:28" ht="10.5" customHeight="1">
      <c r="A423" s="9" t="s">
        <v>23</v>
      </c>
      <c r="B423" s="6" t="s">
        <v>804</v>
      </c>
      <c r="C423" s="6" t="s">
        <v>20</v>
      </c>
      <c r="D423" s="6" t="s">
        <v>805</v>
      </c>
      <c r="E423" s="12" t="s">
        <v>325</v>
      </c>
      <c r="F423" s="19">
        <v>2</v>
      </c>
      <c r="G423" s="19">
        <v>78.040000000000006</v>
      </c>
      <c r="H423" s="19">
        <v>5.2</v>
      </c>
      <c r="I423" s="19">
        <v>83.24</v>
      </c>
      <c r="J423" s="19">
        <v>97.55</v>
      </c>
      <c r="K423" s="19">
        <v>6.5</v>
      </c>
      <c r="L423" s="19">
        <v>104.05</v>
      </c>
      <c r="M423" s="19">
        <v>195.1</v>
      </c>
      <c r="N423" s="19">
        <v>13</v>
      </c>
      <c r="O423" s="19">
        <v>208.1</v>
      </c>
      <c r="P423" s="19">
        <v>0</v>
      </c>
      <c r="Q423" s="85"/>
      <c r="R423" s="94">
        <f>TRUNC(F423*L423,2)</f>
        <v>208.1</v>
      </c>
      <c r="S423" s="19">
        <f>TRUNC($U$6*J423,2)</f>
        <v>6.21</v>
      </c>
      <c r="T423" s="19">
        <f>TRUNC($U$6*K423,2)</f>
        <v>0.41</v>
      </c>
      <c r="U423" s="19">
        <f t="shared" si="151"/>
        <v>6.62</v>
      </c>
      <c r="V423" s="19">
        <f>S423+J423</f>
        <v>103.75999999999999</v>
      </c>
      <c r="W423" s="19">
        <f>T423+K423</f>
        <v>6.91</v>
      </c>
      <c r="X423" s="19">
        <f t="shared" si="152"/>
        <v>110.66999999999999</v>
      </c>
      <c r="Y423" s="19">
        <f t="shared" si="153"/>
        <v>207.52</v>
      </c>
      <c r="Z423" s="19">
        <f t="shared" si="154"/>
        <v>13.82</v>
      </c>
      <c r="AA423" s="19">
        <f t="shared" si="142"/>
        <v>221.34</v>
      </c>
      <c r="AB423" s="72"/>
    </row>
    <row r="424" spans="1:28" ht="10.5" customHeight="1">
      <c r="A424" s="9" t="s">
        <v>26</v>
      </c>
      <c r="B424" s="6" t="s">
        <v>806</v>
      </c>
      <c r="C424" s="6" t="s">
        <v>20</v>
      </c>
      <c r="D424" s="6" t="s">
        <v>807</v>
      </c>
      <c r="E424" s="12" t="s">
        <v>325</v>
      </c>
      <c r="F424" s="19">
        <v>1</v>
      </c>
      <c r="G424" s="19">
        <v>57.73</v>
      </c>
      <c r="H424" s="19">
        <v>3.65</v>
      </c>
      <c r="I424" s="19">
        <v>61.38</v>
      </c>
      <c r="J424" s="19">
        <v>72.16</v>
      </c>
      <c r="K424" s="19">
        <v>4.5599999999999996</v>
      </c>
      <c r="L424" s="19">
        <v>76.73</v>
      </c>
      <c r="M424" s="19">
        <v>72.16</v>
      </c>
      <c r="N424" s="19">
        <v>4.5599999999999996</v>
      </c>
      <c r="O424" s="19">
        <v>76.73</v>
      </c>
      <c r="P424" s="19">
        <v>0</v>
      </c>
      <c r="Q424" s="85"/>
      <c r="R424" s="94">
        <f>TRUNC(F424*L424,2)</f>
        <v>76.73</v>
      </c>
      <c r="S424" s="19">
        <f>TRUNC($U$6*J424,2)</f>
        <v>4.59</v>
      </c>
      <c r="T424" s="19">
        <f>TRUNC($U$6*K424,2)</f>
        <v>0.28999999999999998</v>
      </c>
      <c r="U424" s="19">
        <f t="shared" si="151"/>
        <v>4.88</v>
      </c>
      <c r="V424" s="19">
        <f>S424+J424</f>
        <v>76.75</v>
      </c>
      <c r="W424" s="19">
        <f>T424+K424</f>
        <v>4.8499999999999996</v>
      </c>
      <c r="X424" s="19">
        <f t="shared" si="152"/>
        <v>81.599999999999994</v>
      </c>
      <c r="Y424" s="19">
        <f t="shared" si="153"/>
        <v>76.75</v>
      </c>
      <c r="Z424" s="19">
        <f t="shared" si="154"/>
        <v>4.8499999999999996</v>
      </c>
      <c r="AA424" s="19">
        <f t="shared" si="142"/>
        <v>81.599999999999994</v>
      </c>
      <c r="AB424" s="72"/>
    </row>
    <row r="425" spans="1:28" ht="10.5" customHeight="1">
      <c r="A425" s="9" t="s">
        <v>29</v>
      </c>
      <c r="B425" s="6" t="s">
        <v>808</v>
      </c>
      <c r="C425" s="6" t="s">
        <v>20</v>
      </c>
      <c r="D425" s="6" t="s">
        <v>809</v>
      </c>
      <c r="E425" s="12" t="s">
        <v>325</v>
      </c>
      <c r="F425" s="19">
        <v>1</v>
      </c>
      <c r="G425" s="19">
        <v>36.97</v>
      </c>
      <c r="H425" s="19">
        <v>3.65</v>
      </c>
      <c r="I425" s="19">
        <v>40.619999999999997</v>
      </c>
      <c r="J425" s="19">
        <v>46.21</v>
      </c>
      <c r="K425" s="19">
        <v>4.5599999999999996</v>
      </c>
      <c r="L425" s="19">
        <v>50.78</v>
      </c>
      <c r="M425" s="19">
        <v>46.21</v>
      </c>
      <c r="N425" s="19">
        <v>4.5599999999999996</v>
      </c>
      <c r="O425" s="19">
        <v>50.78</v>
      </c>
      <c r="P425" s="19">
        <v>0</v>
      </c>
      <c r="Q425" s="85"/>
      <c r="R425" s="94">
        <f>TRUNC(F425*L425,2)</f>
        <v>50.78</v>
      </c>
      <c r="S425" s="19">
        <f>TRUNC($U$6*J425,2)</f>
        <v>2.94</v>
      </c>
      <c r="T425" s="19">
        <f>TRUNC($U$6*K425,2)</f>
        <v>0.28999999999999998</v>
      </c>
      <c r="U425" s="19">
        <f t="shared" si="151"/>
        <v>3.23</v>
      </c>
      <c r="V425" s="19">
        <f>S425+J425</f>
        <v>49.15</v>
      </c>
      <c r="W425" s="19">
        <f>T425+K425</f>
        <v>4.8499999999999996</v>
      </c>
      <c r="X425" s="19">
        <f t="shared" si="152"/>
        <v>54</v>
      </c>
      <c r="Y425" s="19">
        <f t="shared" si="153"/>
        <v>49.15</v>
      </c>
      <c r="Z425" s="19">
        <f t="shared" si="154"/>
        <v>4.8499999999999996</v>
      </c>
      <c r="AA425" s="19">
        <f t="shared" si="142"/>
        <v>54</v>
      </c>
      <c r="AB425" s="72"/>
    </row>
    <row r="426" spans="1:28" ht="10.5" customHeight="1">
      <c r="A426" s="9" t="s">
        <v>32</v>
      </c>
      <c r="B426" s="6" t="s">
        <v>810</v>
      </c>
      <c r="C426" s="6" t="s">
        <v>20</v>
      </c>
      <c r="D426" s="6" t="s">
        <v>811</v>
      </c>
      <c r="E426" s="12" t="s">
        <v>325</v>
      </c>
      <c r="F426" s="19">
        <v>82</v>
      </c>
      <c r="G426" s="19">
        <v>100.14</v>
      </c>
      <c r="H426" s="19">
        <v>10.16</v>
      </c>
      <c r="I426" s="19">
        <v>110.3</v>
      </c>
      <c r="J426" s="19">
        <v>125.18</v>
      </c>
      <c r="K426" s="19">
        <v>12.7</v>
      </c>
      <c r="L426" s="19">
        <v>137.88</v>
      </c>
      <c r="M426" s="19">
        <v>10264.35</v>
      </c>
      <c r="N426" s="19">
        <v>1041.4000000000001</v>
      </c>
      <c r="O426" s="19">
        <v>11305.75</v>
      </c>
      <c r="P426" s="19">
        <v>0.09</v>
      </c>
      <c r="Q426" s="85"/>
      <c r="R426" s="94">
        <f>TRUNC(F426*L426,2)</f>
        <v>11306.16</v>
      </c>
      <c r="S426" s="19">
        <f>TRUNC($U$6*J426,2)</f>
        <v>7.97</v>
      </c>
      <c r="T426" s="19">
        <f>TRUNC($U$6*K426,2)</f>
        <v>0.8</v>
      </c>
      <c r="U426" s="19">
        <f t="shared" si="151"/>
        <v>8.77</v>
      </c>
      <c r="V426" s="19">
        <f>S426+J426</f>
        <v>133.15</v>
      </c>
      <c r="W426" s="19">
        <f>T426+K426</f>
        <v>13.5</v>
      </c>
      <c r="X426" s="19">
        <f t="shared" si="152"/>
        <v>146.65</v>
      </c>
      <c r="Y426" s="19">
        <f t="shared" si="153"/>
        <v>10918.3</v>
      </c>
      <c r="Z426" s="19">
        <f t="shared" si="154"/>
        <v>1107</v>
      </c>
      <c r="AA426" s="19">
        <f t="shared" si="142"/>
        <v>12025.3</v>
      </c>
      <c r="AB426" s="72"/>
    </row>
    <row r="427" spans="1:28" ht="10.5" customHeight="1">
      <c r="A427" s="9" t="s">
        <v>55</v>
      </c>
      <c r="B427" s="6" t="s">
        <v>812</v>
      </c>
      <c r="C427" s="6" t="s">
        <v>20</v>
      </c>
      <c r="D427" s="6" t="s">
        <v>813</v>
      </c>
      <c r="E427" s="12" t="s">
        <v>325</v>
      </c>
      <c r="F427" s="19">
        <v>2</v>
      </c>
      <c r="G427" s="19">
        <v>33.020000000000003</v>
      </c>
      <c r="H427" s="19">
        <v>5.0599999999999996</v>
      </c>
      <c r="I427" s="19">
        <v>38.08</v>
      </c>
      <c r="J427" s="19">
        <v>41.28</v>
      </c>
      <c r="K427" s="19">
        <v>6.33</v>
      </c>
      <c r="L427" s="19">
        <v>47.6</v>
      </c>
      <c r="M427" s="19">
        <v>82.55</v>
      </c>
      <c r="N427" s="19">
        <v>12.65</v>
      </c>
      <c r="O427" s="19">
        <v>95.2</v>
      </c>
      <c r="P427" s="19">
        <v>0</v>
      </c>
      <c r="Q427" s="85"/>
      <c r="R427" s="94">
        <f>TRUNC(F427*L427,2)</f>
        <v>95.2</v>
      </c>
      <c r="S427" s="19">
        <f>TRUNC($U$6*J427,2)</f>
        <v>2.62</v>
      </c>
      <c r="T427" s="19">
        <f>TRUNC($U$6*K427,2)</f>
        <v>0.4</v>
      </c>
      <c r="U427" s="19">
        <f t="shared" si="151"/>
        <v>3.02</v>
      </c>
      <c r="V427" s="19">
        <f>S427+J427</f>
        <v>43.9</v>
      </c>
      <c r="W427" s="19">
        <f>T427+K427</f>
        <v>6.73</v>
      </c>
      <c r="X427" s="19">
        <f t="shared" si="152"/>
        <v>50.629999999999995</v>
      </c>
      <c r="Y427" s="19">
        <f t="shared" si="153"/>
        <v>87.8</v>
      </c>
      <c r="Z427" s="19">
        <f t="shared" si="154"/>
        <v>13.46</v>
      </c>
      <c r="AA427" s="19">
        <f t="shared" si="142"/>
        <v>101.25999999999999</v>
      </c>
      <c r="AB427" s="72"/>
    </row>
    <row r="428" spans="1:28" ht="10.5" customHeight="1">
      <c r="A428" s="9" t="s">
        <v>85</v>
      </c>
      <c r="B428" s="6" t="s">
        <v>814</v>
      </c>
      <c r="C428" s="6" t="s">
        <v>20</v>
      </c>
      <c r="D428" s="6" t="s">
        <v>815</v>
      </c>
      <c r="E428" s="12" t="s">
        <v>325</v>
      </c>
      <c r="F428" s="19">
        <v>84</v>
      </c>
      <c r="G428" s="19">
        <v>1.97</v>
      </c>
      <c r="H428" s="19">
        <v>3.87</v>
      </c>
      <c r="I428" s="19">
        <v>5.84</v>
      </c>
      <c r="J428" s="19">
        <v>2.46</v>
      </c>
      <c r="K428" s="19">
        <v>4.84</v>
      </c>
      <c r="L428" s="19">
        <v>7.3</v>
      </c>
      <c r="M428" s="19">
        <v>206.85</v>
      </c>
      <c r="N428" s="19">
        <v>406.35</v>
      </c>
      <c r="O428" s="19">
        <v>613.20000000000005</v>
      </c>
      <c r="P428" s="19">
        <v>0</v>
      </c>
      <c r="Q428" s="85"/>
      <c r="R428" s="94">
        <f>TRUNC(F428*L428,2)</f>
        <v>613.20000000000005</v>
      </c>
      <c r="S428" s="19">
        <f>TRUNC($U$6*J428,2)</f>
        <v>0.15</v>
      </c>
      <c r="T428" s="19">
        <f>TRUNC($U$6*K428,2)</f>
        <v>0.3</v>
      </c>
      <c r="U428" s="19">
        <f t="shared" si="151"/>
        <v>0.44999999999999996</v>
      </c>
      <c r="V428" s="19">
        <f>S428+J428</f>
        <v>2.61</v>
      </c>
      <c r="W428" s="19">
        <f>T428+K428</f>
        <v>5.14</v>
      </c>
      <c r="X428" s="19">
        <f t="shared" si="152"/>
        <v>7.75</v>
      </c>
      <c r="Y428" s="19">
        <f t="shared" si="153"/>
        <v>219.24</v>
      </c>
      <c r="Z428" s="19">
        <f t="shared" si="154"/>
        <v>431.76</v>
      </c>
      <c r="AA428" s="19">
        <f t="shared" si="142"/>
        <v>651</v>
      </c>
      <c r="AB428" s="72"/>
    </row>
    <row r="429" spans="1:28" ht="10.5" customHeight="1">
      <c r="A429" s="32" t="s">
        <v>816</v>
      </c>
      <c r="B429" s="5"/>
      <c r="C429" s="5"/>
      <c r="D429" s="32" t="s">
        <v>817</v>
      </c>
      <c r="E429" s="5"/>
      <c r="F429" s="18"/>
      <c r="G429" s="18"/>
      <c r="H429" s="18"/>
      <c r="I429" s="18"/>
      <c r="J429" s="18"/>
      <c r="K429" s="18"/>
      <c r="L429" s="18"/>
      <c r="M429" s="33">
        <v>11310.32</v>
      </c>
      <c r="N429" s="33">
        <v>26184.959999999999</v>
      </c>
      <c r="O429" s="33">
        <v>37495.269999999997</v>
      </c>
      <c r="P429" s="33">
        <v>0.28999999999999998</v>
      </c>
      <c r="Q429" s="84"/>
      <c r="R429" s="94">
        <f>TRUNC(F429*L429,2)</f>
        <v>0</v>
      </c>
      <c r="S429" s="18"/>
      <c r="T429" s="18"/>
      <c r="U429" s="18"/>
      <c r="V429" s="18"/>
      <c r="W429" s="18"/>
      <c r="X429" s="18"/>
      <c r="Y429" s="18"/>
      <c r="Z429" s="18"/>
      <c r="AA429" s="18"/>
      <c r="AB429" s="72"/>
    </row>
    <row r="430" spans="1:28" ht="10.5" customHeight="1">
      <c r="A430" s="9" t="s">
        <v>18</v>
      </c>
      <c r="B430" s="6" t="s">
        <v>818</v>
      </c>
      <c r="C430" s="6" t="s">
        <v>20</v>
      </c>
      <c r="D430" s="6" t="s">
        <v>819</v>
      </c>
      <c r="E430" s="12" t="s">
        <v>131</v>
      </c>
      <c r="F430" s="19">
        <v>11</v>
      </c>
      <c r="G430" s="19">
        <v>17.68</v>
      </c>
      <c r="H430" s="19">
        <v>1.56</v>
      </c>
      <c r="I430" s="19">
        <v>19.239999999999998</v>
      </c>
      <c r="J430" s="19">
        <v>22.1</v>
      </c>
      <c r="K430" s="19">
        <v>1.95</v>
      </c>
      <c r="L430" s="19">
        <v>24.05</v>
      </c>
      <c r="M430" s="19">
        <v>243.1</v>
      </c>
      <c r="N430" s="19">
        <v>21.45</v>
      </c>
      <c r="O430" s="19">
        <v>264.55</v>
      </c>
      <c r="P430" s="19">
        <v>0</v>
      </c>
      <c r="Q430" s="85"/>
      <c r="R430" s="94">
        <f>TRUNC(F430*L430,2)</f>
        <v>264.55</v>
      </c>
      <c r="S430" s="19">
        <f>TRUNC($U$6*J430,2)</f>
        <v>1.4</v>
      </c>
      <c r="T430" s="19">
        <f>TRUNC($U$6*K430,2)</f>
        <v>0.12</v>
      </c>
      <c r="U430" s="19">
        <f t="shared" ref="U430:U435" si="155">S430+T430</f>
        <v>1.52</v>
      </c>
      <c r="V430" s="19">
        <f>S430+J430</f>
        <v>23.5</v>
      </c>
      <c r="W430" s="19">
        <f>T430+K430</f>
        <v>2.0699999999999998</v>
      </c>
      <c r="X430" s="19">
        <f t="shared" ref="X430:X435" si="156">V430+W430</f>
        <v>25.57</v>
      </c>
      <c r="Y430" s="19">
        <f t="shared" ref="Y430:Y435" si="157">TRUNC(V430*$F430,2)</f>
        <v>258.5</v>
      </c>
      <c r="Z430" s="19">
        <f t="shared" ref="Z430:Z435" si="158">TRUNC(W430*$F430,2)</f>
        <v>22.77</v>
      </c>
      <c r="AA430" s="19">
        <f t="shared" si="142"/>
        <v>281.27</v>
      </c>
      <c r="AB430" s="72"/>
    </row>
    <row r="431" spans="1:28" ht="10.5" customHeight="1">
      <c r="A431" s="9" t="s">
        <v>23</v>
      </c>
      <c r="B431" s="6" t="s">
        <v>820</v>
      </c>
      <c r="C431" s="6" t="s">
        <v>20</v>
      </c>
      <c r="D431" s="6" t="s">
        <v>821</v>
      </c>
      <c r="E431" s="12" t="s">
        <v>131</v>
      </c>
      <c r="F431" s="19">
        <v>17</v>
      </c>
      <c r="G431" s="19">
        <v>16.11</v>
      </c>
      <c r="H431" s="19">
        <v>1.28</v>
      </c>
      <c r="I431" s="19">
        <v>17.39</v>
      </c>
      <c r="J431" s="19">
        <v>20.14</v>
      </c>
      <c r="K431" s="19">
        <v>1.6</v>
      </c>
      <c r="L431" s="19">
        <v>21.74</v>
      </c>
      <c r="M431" s="19">
        <v>342.34</v>
      </c>
      <c r="N431" s="19">
        <v>27.2</v>
      </c>
      <c r="O431" s="19">
        <v>369.54</v>
      </c>
      <c r="P431" s="19">
        <v>0</v>
      </c>
      <c r="Q431" s="85"/>
      <c r="R431" s="94">
        <f>TRUNC(F431*L431,2)</f>
        <v>369.58</v>
      </c>
      <c r="S431" s="19">
        <f>TRUNC($U$6*J431,2)</f>
        <v>1.28</v>
      </c>
      <c r="T431" s="19">
        <f>TRUNC($U$6*K431,2)</f>
        <v>0.1</v>
      </c>
      <c r="U431" s="19">
        <f t="shared" si="155"/>
        <v>1.3800000000000001</v>
      </c>
      <c r="V431" s="19">
        <f>S431+J431</f>
        <v>21.42</v>
      </c>
      <c r="W431" s="19">
        <f>T431+K431</f>
        <v>1.7000000000000002</v>
      </c>
      <c r="X431" s="19">
        <f t="shared" si="156"/>
        <v>23.12</v>
      </c>
      <c r="Y431" s="19">
        <f t="shared" si="157"/>
        <v>364.14</v>
      </c>
      <c r="Z431" s="19">
        <f t="shared" si="158"/>
        <v>28.9</v>
      </c>
      <c r="AA431" s="19">
        <f t="shared" si="142"/>
        <v>393.03999999999996</v>
      </c>
      <c r="AB431" s="72"/>
    </row>
    <row r="432" spans="1:28" ht="10.5" customHeight="1">
      <c r="A432" s="9" t="s">
        <v>26</v>
      </c>
      <c r="B432" s="6" t="s">
        <v>822</v>
      </c>
      <c r="C432" s="6" t="s">
        <v>20</v>
      </c>
      <c r="D432" s="6" t="s">
        <v>823</v>
      </c>
      <c r="E432" s="12" t="s">
        <v>131</v>
      </c>
      <c r="F432" s="19">
        <v>45.64</v>
      </c>
      <c r="G432" s="19">
        <v>10.52</v>
      </c>
      <c r="H432" s="19">
        <v>20.82</v>
      </c>
      <c r="I432" s="19">
        <v>31.34</v>
      </c>
      <c r="J432" s="19">
        <v>13.15</v>
      </c>
      <c r="K432" s="19">
        <v>26.03</v>
      </c>
      <c r="L432" s="19">
        <v>39.18</v>
      </c>
      <c r="M432" s="19">
        <v>600.16999999999996</v>
      </c>
      <c r="N432" s="19">
        <v>1187.78</v>
      </c>
      <c r="O432" s="19">
        <v>1787.95</v>
      </c>
      <c r="P432" s="19">
        <v>0.01</v>
      </c>
      <c r="Q432" s="85"/>
      <c r="R432" s="94">
        <f>TRUNC(F432*L432,2)</f>
        <v>1788.17</v>
      </c>
      <c r="S432" s="19">
        <f>TRUNC($U$6*J432,2)</f>
        <v>0.83</v>
      </c>
      <c r="T432" s="19">
        <f>TRUNC($U$6*K432,2)</f>
        <v>1.65</v>
      </c>
      <c r="U432" s="19">
        <f t="shared" si="155"/>
        <v>2.48</v>
      </c>
      <c r="V432" s="19">
        <f>S432+J432</f>
        <v>13.98</v>
      </c>
      <c r="W432" s="19">
        <f>T432+K432</f>
        <v>27.68</v>
      </c>
      <c r="X432" s="19">
        <f t="shared" si="156"/>
        <v>41.66</v>
      </c>
      <c r="Y432" s="19">
        <f t="shared" si="157"/>
        <v>638.04</v>
      </c>
      <c r="Z432" s="19">
        <f t="shared" si="158"/>
        <v>1263.31</v>
      </c>
      <c r="AA432" s="19">
        <f t="shared" si="142"/>
        <v>1901.35</v>
      </c>
      <c r="AB432" s="72"/>
    </row>
    <row r="433" spans="1:28" ht="10.5" customHeight="1">
      <c r="A433" s="9" t="s">
        <v>29</v>
      </c>
      <c r="B433" s="6" t="s">
        <v>824</v>
      </c>
      <c r="C433" s="6" t="s">
        <v>20</v>
      </c>
      <c r="D433" s="6" t="s">
        <v>825</v>
      </c>
      <c r="E433" s="12" t="s">
        <v>131</v>
      </c>
      <c r="F433" s="19">
        <v>816.47</v>
      </c>
      <c r="G433" s="19">
        <v>4.97</v>
      </c>
      <c r="H433" s="19">
        <v>17.47</v>
      </c>
      <c r="I433" s="19">
        <v>22.44</v>
      </c>
      <c r="J433" s="19">
        <v>6.21</v>
      </c>
      <c r="K433" s="19">
        <v>21.84</v>
      </c>
      <c r="L433" s="19">
        <v>28.05</v>
      </c>
      <c r="M433" s="19">
        <v>5072.32</v>
      </c>
      <c r="N433" s="19">
        <v>17829.66</v>
      </c>
      <c r="O433" s="19">
        <v>22901.98</v>
      </c>
      <c r="P433" s="19">
        <v>0.17</v>
      </c>
      <c r="Q433" s="85"/>
      <c r="R433" s="94">
        <f>TRUNC(F433*L433,2)</f>
        <v>22901.98</v>
      </c>
      <c r="S433" s="19">
        <f>TRUNC($U$6*J433,2)</f>
        <v>0.39</v>
      </c>
      <c r="T433" s="19">
        <f>TRUNC($U$6*K433,2)</f>
        <v>1.39</v>
      </c>
      <c r="U433" s="19">
        <f t="shared" si="155"/>
        <v>1.7799999999999998</v>
      </c>
      <c r="V433" s="19">
        <f>S433+J433</f>
        <v>6.6</v>
      </c>
      <c r="W433" s="19">
        <f>T433+K433</f>
        <v>23.23</v>
      </c>
      <c r="X433" s="19">
        <f t="shared" si="156"/>
        <v>29.83</v>
      </c>
      <c r="Y433" s="19">
        <f t="shared" si="157"/>
        <v>5388.7</v>
      </c>
      <c r="Z433" s="19">
        <f t="shared" si="158"/>
        <v>18966.59</v>
      </c>
      <c r="AA433" s="19">
        <f t="shared" si="142"/>
        <v>24355.29</v>
      </c>
      <c r="AB433" s="72"/>
    </row>
    <row r="434" spans="1:28" ht="10.5" customHeight="1">
      <c r="A434" s="9" t="s">
        <v>32</v>
      </c>
      <c r="B434" s="6" t="s">
        <v>826</v>
      </c>
      <c r="C434" s="6" t="s">
        <v>20</v>
      </c>
      <c r="D434" s="6" t="s">
        <v>827</v>
      </c>
      <c r="E434" s="12" t="s">
        <v>131</v>
      </c>
      <c r="F434" s="19">
        <v>11</v>
      </c>
      <c r="G434" s="19">
        <v>8.61</v>
      </c>
      <c r="H434" s="19">
        <v>9.4499999999999993</v>
      </c>
      <c r="I434" s="19">
        <v>18.059999999999999</v>
      </c>
      <c r="J434" s="19">
        <v>10.76</v>
      </c>
      <c r="K434" s="19">
        <v>11.81</v>
      </c>
      <c r="L434" s="19">
        <v>22.58</v>
      </c>
      <c r="M434" s="19">
        <v>118.39</v>
      </c>
      <c r="N434" s="19">
        <v>129.94</v>
      </c>
      <c r="O434" s="19">
        <v>248.33</v>
      </c>
      <c r="P434" s="19">
        <v>0</v>
      </c>
      <c r="Q434" s="85"/>
      <c r="R434" s="94">
        <f>TRUNC(F434*L434,2)</f>
        <v>248.38</v>
      </c>
      <c r="S434" s="19">
        <f>TRUNC($U$6*J434,2)</f>
        <v>0.68</v>
      </c>
      <c r="T434" s="19">
        <f>TRUNC($U$6*K434,2)</f>
        <v>0.75</v>
      </c>
      <c r="U434" s="19">
        <f t="shared" si="155"/>
        <v>1.4300000000000002</v>
      </c>
      <c r="V434" s="19">
        <f>S434+J434</f>
        <v>11.44</v>
      </c>
      <c r="W434" s="19">
        <f>T434+K434</f>
        <v>12.56</v>
      </c>
      <c r="X434" s="19">
        <f t="shared" si="156"/>
        <v>24</v>
      </c>
      <c r="Y434" s="19">
        <f t="shared" si="157"/>
        <v>125.84</v>
      </c>
      <c r="Z434" s="19">
        <f t="shared" si="158"/>
        <v>138.16</v>
      </c>
      <c r="AA434" s="19">
        <f t="shared" si="142"/>
        <v>264</v>
      </c>
      <c r="AB434" s="72"/>
    </row>
    <row r="435" spans="1:28" ht="10.5" customHeight="1">
      <c r="A435" s="9" t="s">
        <v>55</v>
      </c>
      <c r="B435" s="6" t="s">
        <v>828</v>
      </c>
      <c r="C435" s="6" t="s">
        <v>20</v>
      </c>
      <c r="D435" s="6" t="s">
        <v>829</v>
      </c>
      <c r="E435" s="12" t="s">
        <v>131</v>
      </c>
      <c r="F435" s="19">
        <v>879.11</v>
      </c>
      <c r="G435" s="19">
        <v>4.49</v>
      </c>
      <c r="H435" s="19">
        <v>6.36</v>
      </c>
      <c r="I435" s="19">
        <v>10.85</v>
      </c>
      <c r="J435" s="19">
        <v>5.61</v>
      </c>
      <c r="K435" s="19">
        <v>7.95</v>
      </c>
      <c r="L435" s="19">
        <v>13.56</v>
      </c>
      <c r="M435" s="19">
        <v>4934</v>
      </c>
      <c r="N435" s="19">
        <v>6988.92</v>
      </c>
      <c r="O435" s="19">
        <v>11922.93</v>
      </c>
      <c r="P435" s="19">
        <v>0.09</v>
      </c>
      <c r="Q435" s="85"/>
      <c r="R435" s="94">
        <f>TRUNC(F435*L435,2)</f>
        <v>11920.73</v>
      </c>
      <c r="S435" s="19">
        <f>TRUNC($U$6*J435,2)</f>
        <v>0.35</v>
      </c>
      <c r="T435" s="19">
        <f>TRUNC($U$6*K435,2)</f>
        <v>0.5</v>
      </c>
      <c r="U435" s="19">
        <f t="shared" si="155"/>
        <v>0.85</v>
      </c>
      <c r="V435" s="19">
        <f>S435+J435</f>
        <v>5.96</v>
      </c>
      <c r="W435" s="19">
        <f>T435+K435</f>
        <v>8.4499999999999993</v>
      </c>
      <c r="X435" s="19">
        <f t="shared" si="156"/>
        <v>14.41</v>
      </c>
      <c r="Y435" s="19">
        <f t="shared" si="157"/>
        <v>5239.49</v>
      </c>
      <c r="Z435" s="19">
        <f t="shared" si="158"/>
        <v>7428.47</v>
      </c>
      <c r="AA435" s="19">
        <f t="shared" si="142"/>
        <v>12667.96</v>
      </c>
      <c r="AB435" s="72"/>
    </row>
    <row r="436" spans="1:28" ht="10.5" customHeight="1">
      <c r="A436" s="32" t="s">
        <v>830</v>
      </c>
      <c r="B436" s="5"/>
      <c r="C436" s="5"/>
      <c r="D436" s="32" t="s">
        <v>831</v>
      </c>
      <c r="E436" s="5"/>
      <c r="F436" s="18"/>
      <c r="G436" s="18"/>
      <c r="H436" s="18"/>
      <c r="I436" s="18"/>
      <c r="J436" s="18"/>
      <c r="K436" s="18"/>
      <c r="L436" s="18"/>
      <c r="M436" s="33">
        <v>3499.64</v>
      </c>
      <c r="N436" s="33">
        <v>3582.15</v>
      </c>
      <c r="O436" s="33">
        <v>7081.79</v>
      </c>
      <c r="P436" s="33">
        <v>0.05</v>
      </c>
      <c r="Q436" s="84"/>
      <c r="R436" s="94">
        <f>TRUNC(F436*L436,2)</f>
        <v>0</v>
      </c>
      <c r="S436" s="18"/>
      <c r="T436" s="18"/>
      <c r="U436" s="18"/>
      <c r="V436" s="18"/>
      <c r="W436" s="18"/>
      <c r="X436" s="18"/>
      <c r="Y436" s="18"/>
      <c r="Z436" s="18"/>
      <c r="AA436" s="18"/>
      <c r="AB436" s="72"/>
    </row>
    <row r="437" spans="1:28" ht="10.5" customHeight="1">
      <c r="A437" s="9" t="s">
        <v>18</v>
      </c>
      <c r="B437" s="6" t="s">
        <v>832</v>
      </c>
      <c r="C437" s="6" t="s">
        <v>20</v>
      </c>
      <c r="D437" s="6" t="s">
        <v>833</v>
      </c>
      <c r="E437" s="12" t="s">
        <v>325</v>
      </c>
      <c r="F437" s="19">
        <v>2</v>
      </c>
      <c r="G437" s="19">
        <v>30.03</v>
      </c>
      <c r="H437" s="19">
        <v>6.76</v>
      </c>
      <c r="I437" s="19">
        <v>36.79</v>
      </c>
      <c r="J437" s="19">
        <v>37.54</v>
      </c>
      <c r="K437" s="19">
        <v>8.4499999999999993</v>
      </c>
      <c r="L437" s="19">
        <v>45.99</v>
      </c>
      <c r="M437" s="19">
        <v>75.08</v>
      </c>
      <c r="N437" s="19">
        <v>16.899999999999999</v>
      </c>
      <c r="O437" s="19">
        <v>91.98</v>
      </c>
      <c r="P437" s="19">
        <v>0</v>
      </c>
      <c r="Q437" s="85"/>
      <c r="R437" s="94">
        <f>TRUNC(F437*L437,2)</f>
        <v>91.98</v>
      </c>
      <c r="S437" s="19">
        <f>TRUNC($U$6*J437,2)</f>
        <v>2.39</v>
      </c>
      <c r="T437" s="19">
        <f>TRUNC($U$6*K437,2)</f>
        <v>0.53</v>
      </c>
      <c r="U437" s="19">
        <f t="shared" ref="U437:U450" si="159">S437+T437</f>
        <v>2.92</v>
      </c>
      <c r="V437" s="19">
        <f>S437+J437</f>
        <v>39.93</v>
      </c>
      <c r="W437" s="19">
        <f>T437+K437</f>
        <v>8.9799999999999986</v>
      </c>
      <c r="X437" s="19">
        <f t="shared" ref="X437:X450" si="160">V437+W437</f>
        <v>48.91</v>
      </c>
      <c r="Y437" s="19">
        <f t="shared" ref="Y437:Y450" si="161">TRUNC(V437*$F437,2)</f>
        <v>79.86</v>
      </c>
      <c r="Z437" s="19">
        <f t="shared" ref="Z437:Z450" si="162">TRUNC(W437*$F437,2)</f>
        <v>17.96</v>
      </c>
      <c r="AA437" s="19">
        <f t="shared" si="142"/>
        <v>97.82</v>
      </c>
      <c r="AB437" s="72"/>
    </row>
    <row r="438" spans="1:28" ht="10.5" customHeight="1">
      <c r="A438" s="9" t="s">
        <v>23</v>
      </c>
      <c r="B438" s="6" t="s">
        <v>834</v>
      </c>
      <c r="C438" s="6" t="s">
        <v>20</v>
      </c>
      <c r="D438" s="6" t="s">
        <v>835</v>
      </c>
      <c r="E438" s="12" t="s">
        <v>325</v>
      </c>
      <c r="F438" s="19">
        <v>7</v>
      </c>
      <c r="G438" s="19">
        <v>31.21</v>
      </c>
      <c r="H438" s="19">
        <v>6.51</v>
      </c>
      <c r="I438" s="19">
        <v>37.72</v>
      </c>
      <c r="J438" s="19">
        <v>39.01</v>
      </c>
      <c r="K438" s="19">
        <v>8.14</v>
      </c>
      <c r="L438" s="19">
        <v>47.15</v>
      </c>
      <c r="M438" s="19">
        <v>273.08999999999997</v>
      </c>
      <c r="N438" s="19">
        <v>56.96</v>
      </c>
      <c r="O438" s="19">
        <v>330.05</v>
      </c>
      <c r="P438" s="19">
        <v>0</v>
      </c>
      <c r="Q438" s="85"/>
      <c r="R438" s="94">
        <f>TRUNC(F438*L438,2)</f>
        <v>330.05</v>
      </c>
      <c r="S438" s="19">
        <f>TRUNC($U$6*J438,2)</f>
        <v>2.48</v>
      </c>
      <c r="T438" s="19">
        <f>TRUNC($U$6*K438,2)</f>
        <v>0.51</v>
      </c>
      <c r="U438" s="19">
        <f t="shared" si="159"/>
        <v>2.99</v>
      </c>
      <c r="V438" s="19">
        <f>S438+J438</f>
        <v>41.489999999999995</v>
      </c>
      <c r="W438" s="19">
        <f>T438+K438</f>
        <v>8.65</v>
      </c>
      <c r="X438" s="19">
        <f t="shared" si="160"/>
        <v>50.139999999999993</v>
      </c>
      <c r="Y438" s="19">
        <f t="shared" si="161"/>
        <v>290.43</v>
      </c>
      <c r="Z438" s="19">
        <f t="shared" si="162"/>
        <v>60.55</v>
      </c>
      <c r="AA438" s="19">
        <f t="shared" si="142"/>
        <v>350.98</v>
      </c>
      <c r="AB438" s="72"/>
    </row>
    <row r="439" spans="1:28" ht="10.5" customHeight="1">
      <c r="A439" s="9" t="s">
        <v>26</v>
      </c>
      <c r="B439" s="6" t="s">
        <v>836</v>
      </c>
      <c r="C439" s="6" t="s">
        <v>20</v>
      </c>
      <c r="D439" s="6" t="s">
        <v>837</v>
      </c>
      <c r="E439" s="12" t="s">
        <v>325</v>
      </c>
      <c r="F439" s="19">
        <v>3</v>
      </c>
      <c r="G439" s="19">
        <v>20.97</v>
      </c>
      <c r="H439" s="19">
        <v>6.31</v>
      </c>
      <c r="I439" s="19">
        <v>27.28</v>
      </c>
      <c r="J439" s="19">
        <v>26.21</v>
      </c>
      <c r="K439" s="19">
        <v>7.89</v>
      </c>
      <c r="L439" s="19">
        <v>34.1</v>
      </c>
      <c r="M439" s="19">
        <v>78.64</v>
      </c>
      <c r="N439" s="19">
        <v>23.66</v>
      </c>
      <c r="O439" s="19">
        <v>102.3</v>
      </c>
      <c r="P439" s="19">
        <v>0</v>
      </c>
      <c r="Q439" s="85"/>
      <c r="R439" s="94">
        <f>TRUNC(F439*L439,2)</f>
        <v>102.3</v>
      </c>
      <c r="S439" s="19">
        <f>TRUNC($U$6*J439,2)</f>
        <v>1.66</v>
      </c>
      <c r="T439" s="19">
        <f>TRUNC($U$6*K439,2)</f>
        <v>0.5</v>
      </c>
      <c r="U439" s="19">
        <f t="shared" si="159"/>
        <v>2.16</v>
      </c>
      <c r="V439" s="19">
        <f>S439+J439</f>
        <v>27.87</v>
      </c>
      <c r="W439" s="19">
        <f>T439+K439</f>
        <v>8.39</v>
      </c>
      <c r="X439" s="19">
        <f t="shared" si="160"/>
        <v>36.260000000000005</v>
      </c>
      <c r="Y439" s="19">
        <f t="shared" si="161"/>
        <v>83.61</v>
      </c>
      <c r="Z439" s="19">
        <f t="shared" si="162"/>
        <v>25.17</v>
      </c>
      <c r="AA439" s="19">
        <f t="shared" si="142"/>
        <v>108.78</v>
      </c>
      <c r="AB439" s="72"/>
    </row>
    <row r="440" spans="1:28" ht="10.5" customHeight="1">
      <c r="A440" s="9" t="s">
        <v>29</v>
      </c>
      <c r="B440" s="6" t="s">
        <v>838</v>
      </c>
      <c r="C440" s="6" t="s">
        <v>20</v>
      </c>
      <c r="D440" s="6" t="s">
        <v>839</v>
      </c>
      <c r="E440" s="12" t="s">
        <v>325</v>
      </c>
      <c r="F440" s="19">
        <v>5</v>
      </c>
      <c r="G440" s="19">
        <v>8.35</v>
      </c>
      <c r="H440" s="19">
        <v>5.84</v>
      </c>
      <c r="I440" s="19">
        <v>14.19</v>
      </c>
      <c r="J440" s="19">
        <v>10.44</v>
      </c>
      <c r="K440" s="19">
        <v>7.3</v>
      </c>
      <c r="L440" s="19">
        <v>17.739999999999998</v>
      </c>
      <c r="M440" s="19">
        <v>52.19</v>
      </c>
      <c r="N440" s="19">
        <v>36.5</v>
      </c>
      <c r="O440" s="19">
        <v>88.69</v>
      </c>
      <c r="P440" s="19">
        <v>0</v>
      </c>
      <c r="Q440" s="85"/>
      <c r="R440" s="94">
        <f>TRUNC(F440*L440,2)</f>
        <v>88.7</v>
      </c>
      <c r="S440" s="19">
        <f>TRUNC($U$6*J440,2)</f>
        <v>0.66</v>
      </c>
      <c r="T440" s="19">
        <f>TRUNC($U$6*K440,2)</f>
        <v>0.46</v>
      </c>
      <c r="U440" s="19">
        <f t="shared" si="159"/>
        <v>1.1200000000000001</v>
      </c>
      <c r="V440" s="19">
        <f>S440+J440</f>
        <v>11.1</v>
      </c>
      <c r="W440" s="19">
        <f>T440+K440</f>
        <v>7.76</v>
      </c>
      <c r="X440" s="19">
        <f t="shared" si="160"/>
        <v>18.86</v>
      </c>
      <c r="Y440" s="19">
        <f t="shared" si="161"/>
        <v>55.5</v>
      </c>
      <c r="Z440" s="19">
        <f t="shared" si="162"/>
        <v>38.799999999999997</v>
      </c>
      <c r="AA440" s="19">
        <f t="shared" si="142"/>
        <v>94.3</v>
      </c>
      <c r="AB440" s="72"/>
    </row>
    <row r="441" spans="1:28" ht="10.5" customHeight="1">
      <c r="A441" s="9" t="s">
        <v>32</v>
      </c>
      <c r="B441" s="6" t="s">
        <v>840</v>
      </c>
      <c r="C441" s="6" t="s">
        <v>20</v>
      </c>
      <c r="D441" s="6" t="s">
        <v>841</v>
      </c>
      <c r="E441" s="12" t="s">
        <v>325</v>
      </c>
      <c r="F441" s="19">
        <v>9</v>
      </c>
      <c r="G441" s="19">
        <v>8.3699999999999992</v>
      </c>
      <c r="H441" s="19">
        <v>4.8099999999999996</v>
      </c>
      <c r="I441" s="19">
        <v>13.18</v>
      </c>
      <c r="J441" s="19">
        <v>10.46</v>
      </c>
      <c r="K441" s="19">
        <v>6.01</v>
      </c>
      <c r="L441" s="19">
        <v>16.48</v>
      </c>
      <c r="M441" s="19">
        <v>94.16</v>
      </c>
      <c r="N441" s="19">
        <v>54.11</v>
      </c>
      <c r="O441" s="19">
        <v>148.28</v>
      </c>
      <c r="P441" s="19">
        <v>0</v>
      </c>
      <c r="Q441" s="85"/>
      <c r="R441" s="94">
        <f>TRUNC(F441*L441,2)</f>
        <v>148.32</v>
      </c>
      <c r="S441" s="19">
        <f>TRUNC($U$6*J441,2)</f>
        <v>0.66</v>
      </c>
      <c r="T441" s="19">
        <f>TRUNC($U$6*K441,2)</f>
        <v>0.38</v>
      </c>
      <c r="U441" s="19">
        <f t="shared" si="159"/>
        <v>1.04</v>
      </c>
      <c r="V441" s="19">
        <f>S441+J441</f>
        <v>11.120000000000001</v>
      </c>
      <c r="W441" s="19">
        <f>T441+K441</f>
        <v>6.39</v>
      </c>
      <c r="X441" s="19">
        <f t="shared" si="160"/>
        <v>17.510000000000002</v>
      </c>
      <c r="Y441" s="19">
        <f t="shared" si="161"/>
        <v>100.08</v>
      </c>
      <c r="Z441" s="19">
        <f t="shared" si="162"/>
        <v>57.51</v>
      </c>
      <c r="AA441" s="19">
        <f t="shared" si="142"/>
        <v>157.59</v>
      </c>
      <c r="AB441" s="72"/>
    </row>
    <row r="442" spans="1:28" ht="10.5" customHeight="1">
      <c r="A442" s="9" t="s">
        <v>55</v>
      </c>
      <c r="B442" s="6" t="s">
        <v>842</v>
      </c>
      <c r="C442" s="6" t="s">
        <v>20</v>
      </c>
      <c r="D442" s="6" t="s">
        <v>843</v>
      </c>
      <c r="E442" s="12" t="s">
        <v>325</v>
      </c>
      <c r="F442" s="19">
        <v>4</v>
      </c>
      <c r="G442" s="19">
        <v>4.25</v>
      </c>
      <c r="H442" s="19">
        <v>8.33</v>
      </c>
      <c r="I442" s="19">
        <v>12.58</v>
      </c>
      <c r="J442" s="19">
        <v>5.31</v>
      </c>
      <c r="K442" s="19">
        <v>10.41</v>
      </c>
      <c r="L442" s="19">
        <v>15.73</v>
      </c>
      <c r="M442" s="19">
        <v>21.25</v>
      </c>
      <c r="N442" s="19">
        <v>41.65</v>
      </c>
      <c r="O442" s="19">
        <v>62.9</v>
      </c>
      <c r="P442" s="19">
        <v>0</v>
      </c>
      <c r="Q442" s="85"/>
      <c r="R442" s="94">
        <f>TRUNC(F442*L442,2)</f>
        <v>62.92</v>
      </c>
      <c r="S442" s="19">
        <f>TRUNC($U$6*J442,2)</f>
        <v>0.33</v>
      </c>
      <c r="T442" s="19">
        <f>TRUNC($U$6*K442,2)</f>
        <v>0.66</v>
      </c>
      <c r="U442" s="19">
        <f t="shared" si="159"/>
        <v>0.99</v>
      </c>
      <c r="V442" s="19">
        <f>S442+J442</f>
        <v>5.64</v>
      </c>
      <c r="W442" s="19">
        <f>T442+K442</f>
        <v>11.07</v>
      </c>
      <c r="X442" s="19">
        <f t="shared" si="160"/>
        <v>16.71</v>
      </c>
      <c r="Y442" s="19">
        <f t="shared" si="161"/>
        <v>22.56</v>
      </c>
      <c r="Z442" s="19">
        <f t="shared" si="162"/>
        <v>44.28</v>
      </c>
      <c r="AA442" s="19">
        <f t="shared" si="142"/>
        <v>66.84</v>
      </c>
      <c r="AB442" s="72"/>
    </row>
    <row r="443" spans="1:28" ht="10.5" customHeight="1">
      <c r="A443" s="9" t="s">
        <v>85</v>
      </c>
      <c r="B443" s="6" t="s">
        <v>844</v>
      </c>
      <c r="C443" s="6" t="s">
        <v>20</v>
      </c>
      <c r="D443" s="6" t="s">
        <v>845</v>
      </c>
      <c r="E443" s="12" t="s">
        <v>325</v>
      </c>
      <c r="F443" s="19">
        <v>412</v>
      </c>
      <c r="G443" s="19">
        <v>1.92</v>
      </c>
      <c r="H443" s="19">
        <v>3.24</v>
      </c>
      <c r="I443" s="19">
        <v>5.16</v>
      </c>
      <c r="J443" s="19">
        <v>2.4</v>
      </c>
      <c r="K443" s="19">
        <v>4.05</v>
      </c>
      <c r="L443" s="19">
        <v>6.45</v>
      </c>
      <c r="M443" s="19">
        <v>988.8</v>
      </c>
      <c r="N443" s="19">
        <v>1668.6</v>
      </c>
      <c r="O443" s="19">
        <v>2657.4</v>
      </c>
      <c r="P443" s="19">
        <v>0.02</v>
      </c>
      <c r="Q443" s="85"/>
      <c r="R443" s="94">
        <f>TRUNC(F443*L443,2)</f>
        <v>2657.4</v>
      </c>
      <c r="S443" s="19">
        <f>TRUNC($U$6*J443,2)</f>
        <v>0.15</v>
      </c>
      <c r="T443" s="19">
        <f>TRUNC($U$6*K443,2)</f>
        <v>0.25</v>
      </c>
      <c r="U443" s="19">
        <f t="shared" si="159"/>
        <v>0.4</v>
      </c>
      <c r="V443" s="19">
        <f>S443+J443</f>
        <v>2.5499999999999998</v>
      </c>
      <c r="W443" s="19">
        <f>T443+K443</f>
        <v>4.3</v>
      </c>
      <c r="X443" s="19">
        <f t="shared" si="160"/>
        <v>6.85</v>
      </c>
      <c r="Y443" s="19">
        <f t="shared" si="161"/>
        <v>1050.5999999999999</v>
      </c>
      <c r="Z443" s="19">
        <f t="shared" si="162"/>
        <v>1771.6</v>
      </c>
      <c r="AA443" s="19">
        <f t="shared" si="142"/>
        <v>2822.2</v>
      </c>
      <c r="AB443" s="72"/>
    </row>
    <row r="444" spans="1:28" ht="10.5" customHeight="1">
      <c r="A444" s="9" t="s">
        <v>88</v>
      </c>
      <c r="B444" s="6" t="s">
        <v>846</v>
      </c>
      <c r="C444" s="6" t="s">
        <v>20</v>
      </c>
      <c r="D444" s="6" t="s">
        <v>847</v>
      </c>
      <c r="E444" s="12" t="s">
        <v>325</v>
      </c>
      <c r="F444" s="19">
        <v>12</v>
      </c>
      <c r="G444" s="19">
        <v>3.27</v>
      </c>
      <c r="H444" s="19">
        <v>2.64</v>
      </c>
      <c r="I444" s="19">
        <v>5.91</v>
      </c>
      <c r="J444" s="19">
        <v>4.09</v>
      </c>
      <c r="K444" s="19">
        <v>3.3</v>
      </c>
      <c r="L444" s="19">
        <v>7.39</v>
      </c>
      <c r="M444" s="19">
        <v>49.05</v>
      </c>
      <c r="N444" s="19">
        <v>39.6</v>
      </c>
      <c r="O444" s="19">
        <v>88.65</v>
      </c>
      <c r="P444" s="19">
        <v>0</v>
      </c>
      <c r="Q444" s="85"/>
      <c r="R444" s="94">
        <f>TRUNC(F444*L444,2)</f>
        <v>88.68</v>
      </c>
      <c r="S444" s="19">
        <f>TRUNC($U$6*J444,2)</f>
        <v>0.26</v>
      </c>
      <c r="T444" s="19">
        <f>TRUNC($U$6*K444,2)</f>
        <v>0.21</v>
      </c>
      <c r="U444" s="19">
        <f t="shared" si="159"/>
        <v>0.47</v>
      </c>
      <c r="V444" s="19">
        <f>S444+J444</f>
        <v>4.3499999999999996</v>
      </c>
      <c r="W444" s="19">
        <f>T444+K444</f>
        <v>3.51</v>
      </c>
      <c r="X444" s="19">
        <f t="shared" si="160"/>
        <v>7.8599999999999994</v>
      </c>
      <c r="Y444" s="19">
        <f t="shared" si="161"/>
        <v>52.2</v>
      </c>
      <c r="Z444" s="19">
        <f t="shared" si="162"/>
        <v>42.12</v>
      </c>
      <c r="AA444" s="19">
        <f t="shared" si="142"/>
        <v>94.32</v>
      </c>
      <c r="AB444" s="72"/>
    </row>
    <row r="445" spans="1:28" ht="10.5" customHeight="1">
      <c r="A445" s="9" t="s">
        <v>91</v>
      </c>
      <c r="B445" s="6" t="s">
        <v>848</v>
      </c>
      <c r="C445" s="6" t="s">
        <v>20</v>
      </c>
      <c r="D445" s="6" t="s">
        <v>849</v>
      </c>
      <c r="E445" s="12" t="s">
        <v>325</v>
      </c>
      <c r="F445" s="19">
        <v>88</v>
      </c>
      <c r="G445" s="19">
        <v>6.85</v>
      </c>
      <c r="H445" s="19">
        <v>6.02</v>
      </c>
      <c r="I445" s="19">
        <v>12.87</v>
      </c>
      <c r="J445" s="19">
        <v>8.56</v>
      </c>
      <c r="K445" s="19">
        <v>7.53</v>
      </c>
      <c r="L445" s="19">
        <v>16.09</v>
      </c>
      <c r="M445" s="19">
        <v>753.5</v>
      </c>
      <c r="N445" s="19">
        <v>662.2</v>
      </c>
      <c r="O445" s="19">
        <v>1415.7</v>
      </c>
      <c r="P445" s="19">
        <v>0.01</v>
      </c>
      <c r="Q445" s="85"/>
      <c r="R445" s="94">
        <f>TRUNC(F445*L445,2)</f>
        <v>1415.92</v>
      </c>
      <c r="S445" s="19">
        <f>TRUNC($U$6*J445,2)</f>
        <v>0.54</v>
      </c>
      <c r="T445" s="19">
        <f>TRUNC($U$6*K445,2)</f>
        <v>0.47</v>
      </c>
      <c r="U445" s="19">
        <f t="shared" si="159"/>
        <v>1.01</v>
      </c>
      <c r="V445" s="19">
        <f>S445+J445</f>
        <v>9.1000000000000014</v>
      </c>
      <c r="W445" s="19">
        <f>T445+K445</f>
        <v>8</v>
      </c>
      <c r="X445" s="19">
        <f t="shared" si="160"/>
        <v>17.100000000000001</v>
      </c>
      <c r="Y445" s="19">
        <f t="shared" si="161"/>
        <v>800.8</v>
      </c>
      <c r="Z445" s="19">
        <f t="shared" si="162"/>
        <v>704</v>
      </c>
      <c r="AA445" s="19">
        <f t="shared" si="142"/>
        <v>1504.8</v>
      </c>
      <c r="AB445" s="72"/>
    </row>
    <row r="446" spans="1:28" ht="10.5" customHeight="1">
      <c r="A446" s="9" t="s">
        <v>94</v>
      </c>
      <c r="B446" s="6" t="s">
        <v>850</v>
      </c>
      <c r="C446" s="6" t="s">
        <v>20</v>
      </c>
      <c r="D446" s="6" t="s">
        <v>851</v>
      </c>
      <c r="E446" s="12" t="s">
        <v>325</v>
      </c>
      <c r="F446" s="19">
        <v>3</v>
      </c>
      <c r="G446" s="19">
        <v>14.87</v>
      </c>
      <c r="H446" s="19">
        <v>7.79</v>
      </c>
      <c r="I446" s="19">
        <v>22.66</v>
      </c>
      <c r="J446" s="19">
        <v>18.59</v>
      </c>
      <c r="K446" s="19">
        <v>9.74</v>
      </c>
      <c r="L446" s="19">
        <v>28.33</v>
      </c>
      <c r="M446" s="19">
        <v>55.76</v>
      </c>
      <c r="N446" s="19">
        <v>29.21</v>
      </c>
      <c r="O446" s="19">
        <v>84.98</v>
      </c>
      <c r="P446" s="19">
        <v>0</v>
      </c>
      <c r="Q446" s="85"/>
      <c r="R446" s="94">
        <f>TRUNC(F446*L446,2)</f>
        <v>84.99</v>
      </c>
      <c r="S446" s="19">
        <f>TRUNC($U$6*J446,2)</f>
        <v>1.18</v>
      </c>
      <c r="T446" s="19">
        <f>TRUNC($U$6*K446,2)</f>
        <v>0.62</v>
      </c>
      <c r="U446" s="19">
        <f t="shared" si="159"/>
        <v>1.7999999999999998</v>
      </c>
      <c r="V446" s="19">
        <f>S446+J446</f>
        <v>19.77</v>
      </c>
      <c r="W446" s="19">
        <f>T446+K446</f>
        <v>10.36</v>
      </c>
      <c r="X446" s="19">
        <f t="shared" si="160"/>
        <v>30.13</v>
      </c>
      <c r="Y446" s="19">
        <f t="shared" si="161"/>
        <v>59.31</v>
      </c>
      <c r="Z446" s="19">
        <f t="shared" si="162"/>
        <v>31.08</v>
      </c>
      <c r="AA446" s="19">
        <f t="shared" si="142"/>
        <v>90.39</v>
      </c>
      <c r="AB446" s="72"/>
    </row>
    <row r="447" spans="1:28" ht="10.5" customHeight="1">
      <c r="A447" s="9" t="s">
        <v>97</v>
      </c>
      <c r="B447" s="6" t="s">
        <v>852</v>
      </c>
      <c r="C447" s="6" t="s">
        <v>20</v>
      </c>
      <c r="D447" s="6" t="s">
        <v>853</v>
      </c>
      <c r="E447" s="12" t="s">
        <v>325</v>
      </c>
      <c r="F447" s="19">
        <v>4</v>
      </c>
      <c r="G447" s="19">
        <v>12.96</v>
      </c>
      <c r="H447" s="19">
        <v>6.43</v>
      </c>
      <c r="I447" s="19">
        <v>19.39</v>
      </c>
      <c r="J447" s="19">
        <v>16.2</v>
      </c>
      <c r="K447" s="19">
        <v>8.0399999999999991</v>
      </c>
      <c r="L447" s="19">
        <v>24.24</v>
      </c>
      <c r="M447" s="19">
        <v>64.8</v>
      </c>
      <c r="N447" s="19">
        <v>32.15</v>
      </c>
      <c r="O447" s="19">
        <v>96.95</v>
      </c>
      <c r="P447" s="19">
        <v>0</v>
      </c>
      <c r="Q447" s="85"/>
      <c r="R447" s="94">
        <f>TRUNC(F447*L447,2)</f>
        <v>96.96</v>
      </c>
      <c r="S447" s="19">
        <f>TRUNC($U$6*J447,2)</f>
        <v>1.03</v>
      </c>
      <c r="T447" s="19">
        <f>TRUNC($U$6*K447,2)</f>
        <v>0.51</v>
      </c>
      <c r="U447" s="19">
        <f t="shared" si="159"/>
        <v>1.54</v>
      </c>
      <c r="V447" s="19">
        <f>S447+J447</f>
        <v>17.23</v>
      </c>
      <c r="W447" s="19">
        <f>T447+K447</f>
        <v>8.5499999999999989</v>
      </c>
      <c r="X447" s="19">
        <f t="shared" si="160"/>
        <v>25.78</v>
      </c>
      <c r="Y447" s="19">
        <f t="shared" si="161"/>
        <v>68.92</v>
      </c>
      <c r="Z447" s="19">
        <f t="shared" si="162"/>
        <v>34.200000000000003</v>
      </c>
      <c r="AA447" s="19">
        <f t="shared" si="142"/>
        <v>103.12</v>
      </c>
      <c r="AB447" s="72"/>
    </row>
    <row r="448" spans="1:28" ht="10.5" customHeight="1">
      <c r="A448" s="9" t="s">
        <v>100</v>
      </c>
      <c r="B448" s="6" t="s">
        <v>854</v>
      </c>
      <c r="C448" s="6" t="s">
        <v>20</v>
      </c>
      <c r="D448" s="6" t="s">
        <v>855</v>
      </c>
      <c r="E448" s="12" t="s">
        <v>325</v>
      </c>
      <c r="F448" s="19">
        <v>1</v>
      </c>
      <c r="G448" s="19">
        <v>6.41</v>
      </c>
      <c r="H448" s="19">
        <v>5.29</v>
      </c>
      <c r="I448" s="19">
        <v>11.7</v>
      </c>
      <c r="J448" s="19">
        <v>8.01</v>
      </c>
      <c r="K448" s="19">
        <v>6.61</v>
      </c>
      <c r="L448" s="19">
        <v>14.63</v>
      </c>
      <c r="M448" s="19">
        <v>8.01</v>
      </c>
      <c r="N448" s="19">
        <v>6.61</v>
      </c>
      <c r="O448" s="19">
        <v>14.63</v>
      </c>
      <c r="P448" s="19">
        <v>0</v>
      </c>
      <c r="Q448" s="85"/>
      <c r="R448" s="94">
        <f>TRUNC(F448*L448,2)</f>
        <v>14.63</v>
      </c>
      <c r="S448" s="19">
        <f>TRUNC($U$6*J448,2)</f>
        <v>0.51</v>
      </c>
      <c r="T448" s="19">
        <f>TRUNC($U$6*K448,2)</f>
        <v>0.42</v>
      </c>
      <c r="U448" s="19">
        <f t="shared" si="159"/>
        <v>0.92999999999999994</v>
      </c>
      <c r="V448" s="19">
        <f>S448+J448</f>
        <v>8.52</v>
      </c>
      <c r="W448" s="19">
        <f>T448+K448</f>
        <v>7.03</v>
      </c>
      <c r="X448" s="19">
        <f t="shared" si="160"/>
        <v>15.55</v>
      </c>
      <c r="Y448" s="19">
        <f t="shared" si="161"/>
        <v>8.52</v>
      </c>
      <c r="Z448" s="19">
        <f t="shared" si="162"/>
        <v>7.03</v>
      </c>
      <c r="AA448" s="19">
        <f t="shared" si="142"/>
        <v>15.55</v>
      </c>
      <c r="AB448" s="72"/>
    </row>
    <row r="449" spans="1:28" ht="10.5" customHeight="1">
      <c r="A449" s="9" t="s">
        <v>103</v>
      </c>
      <c r="B449" s="6" t="s">
        <v>856</v>
      </c>
      <c r="C449" s="6" t="s">
        <v>20</v>
      </c>
      <c r="D449" s="6" t="s">
        <v>857</v>
      </c>
      <c r="E449" s="12" t="s">
        <v>325</v>
      </c>
      <c r="F449" s="19">
        <v>95</v>
      </c>
      <c r="G449" s="19">
        <v>3.02</v>
      </c>
      <c r="H449" s="19">
        <v>4.32</v>
      </c>
      <c r="I449" s="19">
        <v>7.34</v>
      </c>
      <c r="J449" s="19">
        <v>3.78</v>
      </c>
      <c r="K449" s="19">
        <v>5.4</v>
      </c>
      <c r="L449" s="19">
        <v>9.18</v>
      </c>
      <c r="M449" s="19">
        <v>358.63</v>
      </c>
      <c r="N449" s="19">
        <v>513</v>
      </c>
      <c r="O449" s="19">
        <v>871.63</v>
      </c>
      <c r="P449" s="19">
        <v>0.01</v>
      </c>
      <c r="Q449" s="85"/>
      <c r="R449" s="94">
        <f>TRUNC(F449*L449,2)</f>
        <v>872.1</v>
      </c>
      <c r="S449" s="19">
        <f>TRUNC($U$6*J449,2)</f>
        <v>0.24</v>
      </c>
      <c r="T449" s="19">
        <f>TRUNC($U$6*K449,2)</f>
        <v>0.34</v>
      </c>
      <c r="U449" s="19">
        <f t="shared" si="159"/>
        <v>0.58000000000000007</v>
      </c>
      <c r="V449" s="19">
        <f>S449+J449</f>
        <v>4.0199999999999996</v>
      </c>
      <c r="W449" s="19">
        <f>T449+K449</f>
        <v>5.74</v>
      </c>
      <c r="X449" s="19">
        <f t="shared" si="160"/>
        <v>9.76</v>
      </c>
      <c r="Y449" s="19">
        <f t="shared" si="161"/>
        <v>381.9</v>
      </c>
      <c r="Z449" s="19">
        <f t="shared" si="162"/>
        <v>545.29999999999995</v>
      </c>
      <c r="AA449" s="19">
        <f t="shared" si="142"/>
        <v>927.19999999999993</v>
      </c>
      <c r="AB449" s="72"/>
    </row>
    <row r="450" spans="1:28" ht="10.5" customHeight="1">
      <c r="A450" s="9" t="s">
        <v>107</v>
      </c>
      <c r="B450" s="6" t="s">
        <v>858</v>
      </c>
      <c r="C450" s="6" t="s">
        <v>20</v>
      </c>
      <c r="D450" s="6" t="s">
        <v>859</v>
      </c>
      <c r="E450" s="12" t="s">
        <v>325</v>
      </c>
      <c r="F450" s="19">
        <v>37</v>
      </c>
      <c r="G450" s="19">
        <v>13.55</v>
      </c>
      <c r="H450" s="19">
        <v>8.67</v>
      </c>
      <c r="I450" s="19">
        <v>22.22</v>
      </c>
      <c r="J450" s="19">
        <v>16.940000000000001</v>
      </c>
      <c r="K450" s="19">
        <v>10.84</v>
      </c>
      <c r="L450" s="19">
        <v>27.78</v>
      </c>
      <c r="M450" s="19">
        <v>626.69000000000005</v>
      </c>
      <c r="N450" s="19">
        <v>400.99</v>
      </c>
      <c r="O450" s="19">
        <v>1027.68</v>
      </c>
      <c r="P450" s="19">
        <v>0.01</v>
      </c>
      <c r="Q450" s="85"/>
      <c r="R450" s="94">
        <f>TRUNC(F450*L450,2)</f>
        <v>1027.8599999999999</v>
      </c>
      <c r="S450" s="19">
        <f>TRUNC($U$6*J450,2)</f>
        <v>1.07</v>
      </c>
      <c r="T450" s="19">
        <f>TRUNC($U$6*K450,2)</f>
        <v>0.69</v>
      </c>
      <c r="U450" s="19">
        <f t="shared" si="159"/>
        <v>1.76</v>
      </c>
      <c r="V450" s="19">
        <f>S450+J450</f>
        <v>18.010000000000002</v>
      </c>
      <c r="W450" s="19">
        <f>T450+K450</f>
        <v>11.53</v>
      </c>
      <c r="X450" s="19">
        <f t="shared" si="160"/>
        <v>29.54</v>
      </c>
      <c r="Y450" s="19">
        <f t="shared" si="161"/>
        <v>666.37</v>
      </c>
      <c r="Z450" s="19">
        <f t="shared" si="162"/>
        <v>426.61</v>
      </c>
      <c r="AA450" s="19">
        <f t="shared" si="142"/>
        <v>1092.98</v>
      </c>
      <c r="AB450" s="72"/>
    </row>
    <row r="451" spans="1:28" ht="10.5" customHeight="1">
      <c r="A451" s="32" t="s">
        <v>860</v>
      </c>
      <c r="B451" s="5"/>
      <c r="C451" s="5"/>
      <c r="D451" s="32" t="s">
        <v>861</v>
      </c>
      <c r="E451" s="5"/>
      <c r="F451" s="18"/>
      <c r="G451" s="18"/>
      <c r="H451" s="18"/>
      <c r="I451" s="18"/>
      <c r="J451" s="18"/>
      <c r="K451" s="18"/>
      <c r="L451" s="18"/>
      <c r="M451" s="33">
        <v>164.39</v>
      </c>
      <c r="N451" s="33">
        <v>143.91</v>
      </c>
      <c r="O451" s="33">
        <v>308.3</v>
      </c>
      <c r="P451" s="33">
        <v>0</v>
      </c>
      <c r="Q451" s="84"/>
      <c r="R451" s="94">
        <f>TRUNC(F451*L451,2)</f>
        <v>0</v>
      </c>
      <c r="S451" s="18"/>
      <c r="T451" s="18"/>
      <c r="U451" s="18"/>
      <c r="V451" s="18"/>
      <c r="W451" s="18"/>
      <c r="X451" s="18"/>
      <c r="Y451" s="18"/>
      <c r="Z451" s="18"/>
      <c r="AA451" s="18"/>
      <c r="AB451" s="72"/>
    </row>
    <row r="452" spans="1:28" ht="10.5" customHeight="1">
      <c r="A452" s="9" t="s">
        <v>18</v>
      </c>
      <c r="B452" s="6" t="s">
        <v>862</v>
      </c>
      <c r="C452" s="6" t="s">
        <v>20</v>
      </c>
      <c r="D452" s="6" t="s">
        <v>863</v>
      </c>
      <c r="E452" s="12" t="s">
        <v>325</v>
      </c>
      <c r="F452" s="19">
        <v>1</v>
      </c>
      <c r="G452" s="19">
        <v>23.36</v>
      </c>
      <c r="H452" s="19">
        <v>7.1</v>
      </c>
      <c r="I452" s="19">
        <v>30.46</v>
      </c>
      <c r="J452" s="19">
        <v>29.2</v>
      </c>
      <c r="K452" s="19">
        <v>8.8800000000000008</v>
      </c>
      <c r="L452" s="19">
        <v>38.08</v>
      </c>
      <c r="M452" s="19">
        <v>29.2</v>
      </c>
      <c r="N452" s="19">
        <v>8.8800000000000008</v>
      </c>
      <c r="O452" s="19">
        <v>38.08</v>
      </c>
      <c r="P452" s="19">
        <v>0</v>
      </c>
      <c r="Q452" s="85"/>
      <c r="R452" s="94">
        <f>TRUNC(F452*L452,2)</f>
        <v>38.08</v>
      </c>
      <c r="S452" s="19">
        <f>TRUNC($U$6*J452,2)</f>
        <v>1.86</v>
      </c>
      <c r="T452" s="19">
        <f>TRUNC($U$6*K452,2)</f>
        <v>0.56000000000000005</v>
      </c>
      <c r="U452" s="19">
        <f t="shared" ref="U452:U455" si="163">S452+T452</f>
        <v>2.42</v>
      </c>
      <c r="V452" s="19">
        <f>S452+J452</f>
        <v>31.06</v>
      </c>
      <c r="W452" s="19">
        <f>T452+K452</f>
        <v>9.4400000000000013</v>
      </c>
      <c r="X452" s="19">
        <f t="shared" ref="X452:X455" si="164">V452+W452</f>
        <v>40.5</v>
      </c>
      <c r="Y452" s="19">
        <f t="shared" ref="Y452:Y455" si="165">TRUNC(V452*$F452,2)</f>
        <v>31.06</v>
      </c>
      <c r="Z452" s="19">
        <f t="shared" ref="Z452:Z455" si="166">TRUNC(W452*$F452,2)</f>
        <v>9.44</v>
      </c>
      <c r="AA452" s="19">
        <f t="shared" si="142"/>
        <v>40.5</v>
      </c>
      <c r="AB452" s="72"/>
    </row>
    <row r="453" spans="1:28" ht="10.5" customHeight="1">
      <c r="A453" s="9" t="s">
        <v>23</v>
      </c>
      <c r="B453" s="6" t="s">
        <v>864</v>
      </c>
      <c r="C453" s="6" t="s">
        <v>20</v>
      </c>
      <c r="D453" s="6" t="s">
        <v>865</v>
      </c>
      <c r="E453" s="12" t="s">
        <v>325</v>
      </c>
      <c r="F453" s="19">
        <v>10</v>
      </c>
      <c r="G453" s="19">
        <v>9.4</v>
      </c>
      <c r="H453" s="19">
        <v>10.210000000000001</v>
      </c>
      <c r="I453" s="19">
        <v>19.61</v>
      </c>
      <c r="J453" s="19">
        <v>11.75</v>
      </c>
      <c r="K453" s="19">
        <v>12.76</v>
      </c>
      <c r="L453" s="19">
        <v>24.51</v>
      </c>
      <c r="M453" s="19">
        <v>117.5</v>
      </c>
      <c r="N453" s="19">
        <v>127.63</v>
      </c>
      <c r="O453" s="19">
        <v>245.13</v>
      </c>
      <c r="P453" s="19">
        <v>0</v>
      </c>
      <c r="Q453" s="85"/>
      <c r="R453" s="94">
        <f>TRUNC(F453*L453,2)</f>
        <v>245.1</v>
      </c>
      <c r="S453" s="19">
        <f>TRUNC($U$6*J453,2)</f>
        <v>0.74</v>
      </c>
      <c r="T453" s="19">
        <f>TRUNC($U$6*K453,2)</f>
        <v>0.81</v>
      </c>
      <c r="U453" s="19">
        <f t="shared" si="163"/>
        <v>1.55</v>
      </c>
      <c r="V453" s="19">
        <f>S453+J453</f>
        <v>12.49</v>
      </c>
      <c r="W453" s="19">
        <f>T453+K453</f>
        <v>13.57</v>
      </c>
      <c r="X453" s="19">
        <f t="shared" si="164"/>
        <v>26.060000000000002</v>
      </c>
      <c r="Y453" s="19">
        <f t="shared" si="165"/>
        <v>124.9</v>
      </c>
      <c r="Z453" s="19">
        <f t="shared" si="166"/>
        <v>135.69999999999999</v>
      </c>
      <c r="AA453" s="19">
        <f t="shared" si="142"/>
        <v>260.60000000000002</v>
      </c>
      <c r="AB453" s="72"/>
    </row>
    <row r="454" spans="1:28" ht="10.5" customHeight="1">
      <c r="A454" s="9" t="s">
        <v>26</v>
      </c>
      <c r="B454" s="6" t="s">
        <v>866</v>
      </c>
      <c r="C454" s="6" t="s">
        <v>20</v>
      </c>
      <c r="D454" s="6" t="s">
        <v>867</v>
      </c>
      <c r="E454" s="12" t="s">
        <v>325</v>
      </c>
      <c r="F454" s="19">
        <v>1</v>
      </c>
      <c r="G454" s="19">
        <v>7.51</v>
      </c>
      <c r="H454" s="19">
        <v>2.91</v>
      </c>
      <c r="I454" s="19">
        <v>10.42</v>
      </c>
      <c r="J454" s="19">
        <v>9.39</v>
      </c>
      <c r="K454" s="19">
        <v>3.64</v>
      </c>
      <c r="L454" s="19">
        <v>13.03</v>
      </c>
      <c r="M454" s="19">
        <v>9.39</v>
      </c>
      <c r="N454" s="19">
        <v>3.64</v>
      </c>
      <c r="O454" s="19">
        <v>13.03</v>
      </c>
      <c r="P454" s="19">
        <v>0</v>
      </c>
      <c r="Q454" s="85"/>
      <c r="R454" s="94">
        <f>TRUNC(F454*L454,2)</f>
        <v>13.03</v>
      </c>
      <c r="S454" s="19">
        <f>TRUNC($U$6*J454,2)</f>
        <v>0.59</v>
      </c>
      <c r="T454" s="19">
        <f>TRUNC($U$6*K454,2)</f>
        <v>0.23</v>
      </c>
      <c r="U454" s="19">
        <f t="shared" si="163"/>
        <v>0.82</v>
      </c>
      <c r="V454" s="19">
        <f>S454+J454</f>
        <v>9.98</v>
      </c>
      <c r="W454" s="19">
        <f>T454+K454</f>
        <v>3.87</v>
      </c>
      <c r="X454" s="19">
        <f t="shared" si="164"/>
        <v>13.850000000000001</v>
      </c>
      <c r="Y454" s="19">
        <f t="shared" si="165"/>
        <v>9.98</v>
      </c>
      <c r="Z454" s="19">
        <f t="shared" si="166"/>
        <v>3.87</v>
      </c>
      <c r="AA454" s="19">
        <f t="shared" si="142"/>
        <v>13.850000000000001</v>
      </c>
      <c r="AB454" s="72"/>
    </row>
    <row r="455" spans="1:28" ht="10.5" customHeight="1">
      <c r="A455" s="9" t="s">
        <v>29</v>
      </c>
      <c r="B455" s="6" t="s">
        <v>868</v>
      </c>
      <c r="C455" s="6" t="s">
        <v>20</v>
      </c>
      <c r="D455" s="6" t="s">
        <v>869</v>
      </c>
      <c r="E455" s="12" t="s">
        <v>325</v>
      </c>
      <c r="F455" s="19">
        <v>1</v>
      </c>
      <c r="G455" s="19">
        <v>6.64</v>
      </c>
      <c r="H455" s="19">
        <v>3.02</v>
      </c>
      <c r="I455" s="19">
        <v>9.66</v>
      </c>
      <c r="J455" s="19">
        <v>8.3000000000000007</v>
      </c>
      <c r="K455" s="19">
        <v>3.78</v>
      </c>
      <c r="L455" s="19">
        <v>12.08</v>
      </c>
      <c r="M455" s="19">
        <v>8.3000000000000007</v>
      </c>
      <c r="N455" s="19">
        <v>3.78</v>
      </c>
      <c r="O455" s="19">
        <v>12.08</v>
      </c>
      <c r="P455" s="19">
        <v>0</v>
      </c>
      <c r="Q455" s="85"/>
      <c r="R455" s="94">
        <f>TRUNC(F455*L455,2)</f>
        <v>12.08</v>
      </c>
      <c r="S455" s="19">
        <f>TRUNC($U$6*J455,2)</f>
        <v>0.52</v>
      </c>
      <c r="T455" s="19">
        <f>TRUNC($U$6*K455,2)</f>
        <v>0.24</v>
      </c>
      <c r="U455" s="19">
        <f t="shared" si="163"/>
        <v>0.76</v>
      </c>
      <c r="V455" s="19">
        <f>S455+J455</f>
        <v>8.82</v>
      </c>
      <c r="W455" s="19">
        <f>T455+K455</f>
        <v>4.0199999999999996</v>
      </c>
      <c r="X455" s="19">
        <f t="shared" si="164"/>
        <v>12.84</v>
      </c>
      <c r="Y455" s="19">
        <f t="shared" si="165"/>
        <v>8.82</v>
      </c>
      <c r="Z455" s="19">
        <f t="shared" si="166"/>
        <v>4.0199999999999996</v>
      </c>
      <c r="AA455" s="19">
        <f t="shared" si="142"/>
        <v>12.84</v>
      </c>
      <c r="AB455" s="72"/>
    </row>
    <row r="456" spans="1:28" ht="10.5" customHeight="1">
      <c r="A456" s="32" t="s">
        <v>870</v>
      </c>
      <c r="B456" s="5"/>
      <c r="C456" s="5"/>
      <c r="D456" s="44" t="s">
        <v>871</v>
      </c>
      <c r="E456" s="5"/>
      <c r="F456" s="18"/>
      <c r="G456" s="18"/>
      <c r="H456" s="18"/>
      <c r="I456" s="18"/>
      <c r="J456" s="18"/>
      <c r="K456" s="18"/>
      <c r="L456" s="18"/>
      <c r="M456" s="33">
        <v>27484.93</v>
      </c>
      <c r="N456" s="33">
        <v>3342.28</v>
      </c>
      <c r="O456" s="33">
        <v>30827.21</v>
      </c>
      <c r="P456" s="33">
        <v>0.24</v>
      </c>
      <c r="Q456" s="84"/>
      <c r="R456" s="94">
        <f>TRUNC(F456*L456,2)</f>
        <v>0</v>
      </c>
      <c r="S456" s="18"/>
      <c r="T456" s="18"/>
      <c r="U456" s="18"/>
      <c r="V456" s="18"/>
      <c r="W456" s="18"/>
      <c r="X456" s="18"/>
      <c r="Y456" s="18"/>
      <c r="Z456" s="18"/>
      <c r="AA456" s="18"/>
      <c r="AB456" s="72"/>
    </row>
    <row r="457" spans="1:28" ht="13.5" customHeight="1">
      <c r="A457" s="9" t="s">
        <v>18</v>
      </c>
      <c r="B457" s="6" t="s">
        <v>872</v>
      </c>
      <c r="C457" s="6" t="s">
        <v>20</v>
      </c>
      <c r="D457" s="2" t="s">
        <v>873</v>
      </c>
      <c r="E457" s="12" t="s">
        <v>325</v>
      </c>
      <c r="F457" s="19">
        <v>1</v>
      </c>
      <c r="G457" s="19">
        <v>298.66000000000003</v>
      </c>
      <c r="H457" s="19">
        <v>194.7</v>
      </c>
      <c r="I457" s="19">
        <v>493.36</v>
      </c>
      <c r="J457" s="19">
        <v>373.33</v>
      </c>
      <c r="K457" s="19">
        <v>243.38</v>
      </c>
      <c r="L457" s="19">
        <v>616.70000000000005</v>
      </c>
      <c r="M457" s="19">
        <v>373.33</v>
      </c>
      <c r="N457" s="19">
        <v>243.38</v>
      </c>
      <c r="O457" s="19">
        <v>616.70000000000005</v>
      </c>
      <c r="P457" s="19">
        <v>0</v>
      </c>
      <c r="Q457" s="85"/>
      <c r="R457" s="94">
        <f>TRUNC(F457*L457,2)</f>
        <v>616.70000000000005</v>
      </c>
      <c r="S457" s="19">
        <f>TRUNC($U$6*J457,2)</f>
        <v>23.78</v>
      </c>
      <c r="T457" s="19">
        <f>TRUNC($U$6*K457,2)</f>
        <v>15.5</v>
      </c>
      <c r="U457" s="19">
        <f t="shared" ref="U457:U472" si="167">S457+T457</f>
        <v>39.28</v>
      </c>
      <c r="V457" s="19">
        <f>S457+J457</f>
        <v>397.11</v>
      </c>
      <c r="W457" s="19">
        <f>T457+K457</f>
        <v>258.88</v>
      </c>
      <c r="X457" s="19">
        <f t="shared" ref="X457:X472" si="168">V457+W457</f>
        <v>655.99</v>
      </c>
      <c r="Y457" s="19">
        <f t="shared" ref="Y457:Y472" si="169">TRUNC(V457*$F457,2)</f>
        <v>397.11</v>
      </c>
      <c r="Z457" s="19">
        <f t="shared" ref="Z457:Z472" si="170">TRUNC(W457*$F457,2)</f>
        <v>258.88</v>
      </c>
      <c r="AA457" s="19">
        <f t="shared" si="142"/>
        <v>655.99</v>
      </c>
      <c r="AB457" s="72"/>
    </row>
    <row r="458" spans="1:28" ht="10.5" customHeight="1">
      <c r="A458" s="9" t="s">
        <v>23</v>
      </c>
      <c r="B458" s="6" t="s">
        <v>874</v>
      </c>
      <c r="C458" s="6" t="s">
        <v>20</v>
      </c>
      <c r="D458" s="6" t="s">
        <v>875</v>
      </c>
      <c r="E458" s="12" t="s">
        <v>325</v>
      </c>
      <c r="F458" s="19">
        <v>2</v>
      </c>
      <c r="G458" s="19">
        <v>230.55</v>
      </c>
      <c r="H458" s="19">
        <v>16.05</v>
      </c>
      <c r="I458" s="19">
        <v>246.6</v>
      </c>
      <c r="J458" s="19">
        <v>288.19</v>
      </c>
      <c r="K458" s="19">
        <v>20.059999999999999</v>
      </c>
      <c r="L458" s="19">
        <v>308.25</v>
      </c>
      <c r="M458" s="19">
        <v>576.38</v>
      </c>
      <c r="N458" s="19">
        <v>40.130000000000003</v>
      </c>
      <c r="O458" s="19">
        <v>616.5</v>
      </c>
      <c r="P458" s="19">
        <v>0</v>
      </c>
      <c r="Q458" s="85"/>
      <c r="R458" s="94">
        <f>TRUNC(F458*L458,2)</f>
        <v>616.5</v>
      </c>
      <c r="S458" s="19">
        <f>TRUNC($U$6*J458,2)</f>
        <v>18.350000000000001</v>
      </c>
      <c r="T458" s="19">
        <f>TRUNC($U$6*K458,2)</f>
        <v>1.27</v>
      </c>
      <c r="U458" s="19">
        <f t="shared" si="167"/>
        <v>19.62</v>
      </c>
      <c r="V458" s="19">
        <f>S458+J458</f>
        <v>306.54000000000002</v>
      </c>
      <c r="W458" s="19">
        <f>T458+K458</f>
        <v>21.33</v>
      </c>
      <c r="X458" s="19">
        <f t="shared" si="168"/>
        <v>327.87</v>
      </c>
      <c r="Y458" s="19">
        <f t="shared" si="169"/>
        <v>613.08000000000004</v>
      </c>
      <c r="Z458" s="19">
        <f t="shared" si="170"/>
        <v>42.66</v>
      </c>
      <c r="AA458" s="19">
        <f t="shared" si="142"/>
        <v>655.74</v>
      </c>
      <c r="AB458" s="72"/>
    </row>
    <row r="459" spans="1:28" ht="10.5" customHeight="1">
      <c r="A459" s="9" t="s">
        <v>26</v>
      </c>
      <c r="B459" s="6" t="s">
        <v>876</v>
      </c>
      <c r="C459" s="6" t="s">
        <v>20</v>
      </c>
      <c r="D459" s="6" t="s">
        <v>877</v>
      </c>
      <c r="E459" s="12" t="s">
        <v>325</v>
      </c>
      <c r="F459" s="19">
        <v>2</v>
      </c>
      <c r="G459" s="19">
        <v>2856.28</v>
      </c>
      <c r="H459" s="19">
        <v>615.78</v>
      </c>
      <c r="I459" s="19">
        <v>3472.06</v>
      </c>
      <c r="J459" s="19">
        <v>3570.35</v>
      </c>
      <c r="K459" s="19">
        <v>769.73</v>
      </c>
      <c r="L459" s="19">
        <v>4340.08</v>
      </c>
      <c r="M459" s="19">
        <v>7140.7</v>
      </c>
      <c r="N459" s="19">
        <v>1539.45</v>
      </c>
      <c r="O459" s="19">
        <v>8680.15</v>
      </c>
      <c r="P459" s="19">
        <v>7.0000000000000007E-2</v>
      </c>
      <c r="Q459" s="85"/>
      <c r="R459" s="94">
        <f>TRUNC(F459*L459,2)</f>
        <v>8680.16</v>
      </c>
      <c r="S459" s="19">
        <f>TRUNC($U$6*J459,2)</f>
        <v>227.43</v>
      </c>
      <c r="T459" s="19">
        <f>TRUNC($U$6*K459,2)</f>
        <v>49.03</v>
      </c>
      <c r="U459" s="19">
        <f t="shared" si="167"/>
        <v>276.46000000000004</v>
      </c>
      <c r="V459" s="19">
        <f>S459+J459</f>
        <v>3797.7799999999997</v>
      </c>
      <c r="W459" s="19">
        <f>T459+K459</f>
        <v>818.76</v>
      </c>
      <c r="X459" s="19">
        <f t="shared" si="168"/>
        <v>4616.54</v>
      </c>
      <c r="Y459" s="19">
        <f t="shared" si="169"/>
        <v>7595.56</v>
      </c>
      <c r="Z459" s="19">
        <f t="shared" si="170"/>
        <v>1637.52</v>
      </c>
      <c r="AA459" s="19">
        <f t="shared" si="142"/>
        <v>9233.08</v>
      </c>
      <c r="AB459" s="72"/>
    </row>
    <row r="460" spans="1:28" ht="10.5" customHeight="1">
      <c r="A460" s="9" t="s">
        <v>29</v>
      </c>
      <c r="B460" s="6" t="s">
        <v>804</v>
      </c>
      <c r="C460" s="6" t="s">
        <v>20</v>
      </c>
      <c r="D460" s="6" t="s">
        <v>805</v>
      </c>
      <c r="E460" s="12" t="s">
        <v>325</v>
      </c>
      <c r="F460" s="19">
        <v>2</v>
      </c>
      <c r="G460" s="19">
        <v>78.040000000000006</v>
      </c>
      <c r="H460" s="19">
        <v>5.2</v>
      </c>
      <c r="I460" s="19">
        <v>83.24</v>
      </c>
      <c r="J460" s="19">
        <v>97.55</v>
      </c>
      <c r="K460" s="19">
        <v>6.5</v>
      </c>
      <c r="L460" s="19">
        <v>104.05</v>
      </c>
      <c r="M460" s="19">
        <v>195.1</v>
      </c>
      <c r="N460" s="19">
        <v>13</v>
      </c>
      <c r="O460" s="19">
        <v>208.1</v>
      </c>
      <c r="P460" s="19">
        <v>0</v>
      </c>
      <c r="Q460" s="85"/>
      <c r="R460" s="94">
        <f>TRUNC(F460*L460,2)</f>
        <v>208.1</v>
      </c>
      <c r="S460" s="19">
        <f>TRUNC($U$6*J460,2)</f>
        <v>6.21</v>
      </c>
      <c r="T460" s="19">
        <f>TRUNC($U$6*K460,2)</f>
        <v>0.41</v>
      </c>
      <c r="U460" s="19">
        <f t="shared" si="167"/>
        <v>6.62</v>
      </c>
      <c r="V460" s="19">
        <f>S460+J460</f>
        <v>103.75999999999999</v>
      </c>
      <c r="W460" s="19">
        <f>T460+K460</f>
        <v>6.91</v>
      </c>
      <c r="X460" s="19">
        <f t="shared" si="168"/>
        <v>110.66999999999999</v>
      </c>
      <c r="Y460" s="19">
        <f t="shared" si="169"/>
        <v>207.52</v>
      </c>
      <c r="Z460" s="19">
        <f t="shared" si="170"/>
        <v>13.82</v>
      </c>
      <c r="AA460" s="19">
        <f t="shared" ref="AA460:AA523" si="171">Y460+Z460</f>
        <v>221.34</v>
      </c>
      <c r="AB460" s="72"/>
    </row>
    <row r="461" spans="1:28" ht="10.5" customHeight="1">
      <c r="A461" s="9" t="s">
        <v>32</v>
      </c>
      <c r="B461" s="6" t="s">
        <v>806</v>
      </c>
      <c r="C461" s="6" t="s">
        <v>20</v>
      </c>
      <c r="D461" s="6" t="s">
        <v>807</v>
      </c>
      <c r="E461" s="12" t="s">
        <v>325</v>
      </c>
      <c r="F461" s="19">
        <v>4</v>
      </c>
      <c r="G461" s="19">
        <v>57.73</v>
      </c>
      <c r="H461" s="19">
        <v>3.65</v>
      </c>
      <c r="I461" s="19">
        <v>61.38</v>
      </c>
      <c r="J461" s="19">
        <v>72.16</v>
      </c>
      <c r="K461" s="19">
        <v>4.5599999999999996</v>
      </c>
      <c r="L461" s="19">
        <v>76.73</v>
      </c>
      <c r="M461" s="19">
        <v>288.64999999999998</v>
      </c>
      <c r="N461" s="19">
        <v>18.25</v>
      </c>
      <c r="O461" s="19">
        <v>306.89999999999998</v>
      </c>
      <c r="P461" s="19">
        <v>0</v>
      </c>
      <c r="Q461" s="85"/>
      <c r="R461" s="94">
        <f>TRUNC(F461*L461,2)</f>
        <v>306.92</v>
      </c>
      <c r="S461" s="19">
        <f>TRUNC($U$6*J461,2)</f>
        <v>4.59</v>
      </c>
      <c r="T461" s="19">
        <f>TRUNC($U$6*K461,2)</f>
        <v>0.28999999999999998</v>
      </c>
      <c r="U461" s="19">
        <f t="shared" si="167"/>
        <v>4.88</v>
      </c>
      <c r="V461" s="19">
        <f>S461+J461</f>
        <v>76.75</v>
      </c>
      <c r="W461" s="19">
        <f>T461+K461</f>
        <v>4.8499999999999996</v>
      </c>
      <c r="X461" s="19">
        <f t="shared" si="168"/>
        <v>81.599999999999994</v>
      </c>
      <c r="Y461" s="19">
        <f t="shared" si="169"/>
        <v>307</v>
      </c>
      <c r="Z461" s="19">
        <f t="shared" si="170"/>
        <v>19.399999999999999</v>
      </c>
      <c r="AA461" s="19">
        <f t="shared" si="171"/>
        <v>326.39999999999998</v>
      </c>
      <c r="AB461" s="72"/>
    </row>
    <row r="462" spans="1:28" ht="10.5" customHeight="1">
      <c r="A462" s="9" t="s">
        <v>55</v>
      </c>
      <c r="B462" s="6" t="s">
        <v>808</v>
      </c>
      <c r="C462" s="6" t="s">
        <v>20</v>
      </c>
      <c r="D462" s="6" t="s">
        <v>809</v>
      </c>
      <c r="E462" s="12" t="s">
        <v>325</v>
      </c>
      <c r="F462" s="19">
        <v>4</v>
      </c>
      <c r="G462" s="19">
        <v>36.97</v>
      </c>
      <c r="H462" s="19">
        <v>3.65</v>
      </c>
      <c r="I462" s="19">
        <v>40.619999999999997</v>
      </c>
      <c r="J462" s="19">
        <v>46.21</v>
      </c>
      <c r="K462" s="19">
        <v>4.5599999999999996</v>
      </c>
      <c r="L462" s="19">
        <v>50.78</v>
      </c>
      <c r="M462" s="19">
        <v>184.85</v>
      </c>
      <c r="N462" s="19">
        <v>18.25</v>
      </c>
      <c r="O462" s="19">
        <v>203.1</v>
      </c>
      <c r="P462" s="19">
        <v>0</v>
      </c>
      <c r="Q462" s="85"/>
      <c r="R462" s="94">
        <f>TRUNC(F462*L462,2)</f>
        <v>203.12</v>
      </c>
      <c r="S462" s="19">
        <f>TRUNC($U$6*J462,2)</f>
        <v>2.94</v>
      </c>
      <c r="T462" s="19">
        <f>TRUNC($U$6*K462,2)</f>
        <v>0.28999999999999998</v>
      </c>
      <c r="U462" s="19">
        <f t="shared" si="167"/>
        <v>3.23</v>
      </c>
      <c r="V462" s="19">
        <f>S462+J462</f>
        <v>49.15</v>
      </c>
      <c r="W462" s="19">
        <f>T462+K462</f>
        <v>4.8499999999999996</v>
      </c>
      <c r="X462" s="19">
        <f t="shared" si="168"/>
        <v>54</v>
      </c>
      <c r="Y462" s="19">
        <f t="shared" si="169"/>
        <v>196.6</v>
      </c>
      <c r="Z462" s="19">
        <f t="shared" si="170"/>
        <v>19.399999999999999</v>
      </c>
      <c r="AA462" s="19">
        <f t="shared" si="171"/>
        <v>216</v>
      </c>
      <c r="AB462" s="72"/>
    </row>
    <row r="463" spans="1:28" ht="11.1" customHeight="1">
      <c r="A463" s="9" t="s">
        <v>85</v>
      </c>
      <c r="B463" s="6" t="s">
        <v>878</v>
      </c>
      <c r="C463" s="6" t="s">
        <v>20</v>
      </c>
      <c r="D463" s="6" t="s">
        <v>879</v>
      </c>
      <c r="E463" s="12" t="s">
        <v>325</v>
      </c>
      <c r="F463" s="19">
        <v>3</v>
      </c>
      <c r="G463" s="19">
        <v>9.9</v>
      </c>
      <c r="H463" s="19">
        <v>4.6500000000000004</v>
      </c>
      <c r="I463" s="19">
        <v>14.55</v>
      </c>
      <c r="J463" s="19">
        <v>12.38</v>
      </c>
      <c r="K463" s="19">
        <v>5.81</v>
      </c>
      <c r="L463" s="19">
        <v>18.190000000000001</v>
      </c>
      <c r="M463" s="19">
        <v>37.130000000000003</v>
      </c>
      <c r="N463" s="19">
        <v>17.440000000000001</v>
      </c>
      <c r="O463" s="19">
        <v>54.56</v>
      </c>
      <c r="P463" s="19">
        <v>0</v>
      </c>
      <c r="Q463" s="85"/>
      <c r="R463" s="94">
        <f>TRUNC(F463*L463,2)</f>
        <v>54.57</v>
      </c>
      <c r="S463" s="19">
        <f>TRUNC($U$6*J463,2)</f>
        <v>0.78</v>
      </c>
      <c r="T463" s="19">
        <f>TRUNC($U$6*K463,2)</f>
        <v>0.37</v>
      </c>
      <c r="U463" s="19">
        <f t="shared" si="167"/>
        <v>1.1499999999999999</v>
      </c>
      <c r="V463" s="19">
        <f>S463+J463</f>
        <v>13.16</v>
      </c>
      <c r="W463" s="19">
        <f>T463+K463</f>
        <v>6.18</v>
      </c>
      <c r="X463" s="19">
        <f t="shared" si="168"/>
        <v>19.34</v>
      </c>
      <c r="Y463" s="19">
        <f t="shared" si="169"/>
        <v>39.479999999999997</v>
      </c>
      <c r="Z463" s="19">
        <f t="shared" si="170"/>
        <v>18.54</v>
      </c>
      <c r="AA463" s="19">
        <f t="shared" si="171"/>
        <v>58.019999999999996</v>
      </c>
      <c r="AB463" s="72"/>
    </row>
    <row r="464" spans="1:28" ht="10.5" customHeight="1">
      <c r="A464" s="9" t="s">
        <v>88</v>
      </c>
      <c r="B464" s="6" t="s">
        <v>880</v>
      </c>
      <c r="C464" s="6" t="s">
        <v>20</v>
      </c>
      <c r="D464" s="6" t="s">
        <v>881</v>
      </c>
      <c r="E464" s="49" t="s">
        <v>325</v>
      </c>
      <c r="F464" s="19">
        <v>3</v>
      </c>
      <c r="G464" s="19">
        <v>80.349999999999994</v>
      </c>
      <c r="H464" s="19">
        <v>6.82</v>
      </c>
      <c r="I464" s="19">
        <v>87.17</v>
      </c>
      <c r="J464" s="19">
        <v>100.44</v>
      </c>
      <c r="K464" s="19">
        <v>8.5299999999999994</v>
      </c>
      <c r="L464" s="19">
        <v>108.96</v>
      </c>
      <c r="M464" s="19">
        <v>301.31</v>
      </c>
      <c r="N464" s="19">
        <v>25.58</v>
      </c>
      <c r="O464" s="19">
        <v>326.89</v>
      </c>
      <c r="P464" s="19">
        <v>0</v>
      </c>
      <c r="Q464" s="85"/>
      <c r="R464" s="94">
        <f>TRUNC(F464*L464,2)</f>
        <v>326.88</v>
      </c>
      <c r="S464" s="19">
        <f>TRUNC($U$6*J464,2)</f>
        <v>6.39</v>
      </c>
      <c r="T464" s="19">
        <f>TRUNC($U$6*K464,2)</f>
        <v>0.54</v>
      </c>
      <c r="U464" s="19">
        <f t="shared" si="167"/>
        <v>6.93</v>
      </c>
      <c r="V464" s="19">
        <f>S464+J464</f>
        <v>106.83</v>
      </c>
      <c r="W464" s="19">
        <f>T464+K464</f>
        <v>9.07</v>
      </c>
      <c r="X464" s="19">
        <f t="shared" si="168"/>
        <v>115.9</v>
      </c>
      <c r="Y464" s="19">
        <f t="shared" si="169"/>
        <v>320.49</v>
      </c>
      <c r="Z464" s="19">
        <f t="shared" si="170"/>
        <v>27.21</v>
      </c>
      <c r="AA464" s="19">
        <f t="shared" si="171"/>
        <v>347.7</v>
      </c>
      <c r="AB464" s="72"/>
    </row>
    <row r="465" spans="1:28" ht="10.5" customHeight="1">
      <c r="A465" s="9" t="s">
        <v>91</v>
      </c>
      <c r="B465" s="6" t="s">
        <v>882</v>
      </c>
      <c r="C465" s="6" t="s">
        <v>20</v>
      </c>
      <c r="D465" s="6" t="s">
        <v>883</v>
      </c>
      <c r="E465" s="12" t="s">
        <v>325</v>
      </c>
      <c r="F465" s="19">
        <v>2</v>
      </c>
      <c r="G465" s="19">
        <v>2057.21</v>
      </c>
      <c r="H465" s="19">
        <v>134.66999999999999</v>
      </c>
      <c r="I465" s="23">
        <v>2191.88</v>
      </c>
      <c r="J465" s="23">
        <v>2304.08</v>
      </c>
      <c r="K465" s="23">
        <v>168.34</v>
      </c>
      <c r="L465" s="23">
        <v>2472.41</v>
      </c>
      <c r="M465" s="23">
        <v>4608.1499999999996</v>
      </c>
      <c r="N465" s="23">
        <v>336.68</v>
      </c>
      <c r="O465" s="23">
        <v>4944.83</v>
      </c>
      <c r="P465" s="19">
        <v>0.04</v>
      </c>
      <c r="Q465" s="85"/>
      <c r="R465" s="94">
        <f>TRUNC(F465*L465,2)</f>
        <v>4944.82</v>
      </c>
      <c r="S465" s="19">
        <f>TRUNC($U$6*J465,2)</f>
        <v>146.76</v>
      </c>
      <c r="T465" s="19">
        <f>TRUNC($U$6*K465,2)</f>
        <v>10.72</v>
      </c>
      <c r="U465" s="19">
        <f t="shared" si="167"/>
        <v>157.47999999999999</v>
      </c>
      <c r="V465" s="19">
        <f>S465+J465</f>
        <v>2450.84</v>
      </c>
      <c r="W465" s="19">
        <f>T465+K465</f>
        <v>179.06</v>
      </c>
      <c r="X465" s="19">
        <f t="shared" si="168"/>
        <v>2629.9</v>
      </c>
      <c r="Y465" s="19">
        <f t="shared" si="169"/>
        <v>4901.68</v>
      </c>
      <c r="Z465" s="19">
        <f t="shared" si="170"/>
        <v>358.12</v>
      </c>
      <c r="AA465" s="19">
        <f t="shared" si="171"/>
        <v>5259.8</v>
      </c>
      <c r="AB465" s="72"/>
    </row>
    <row r="466" spans="1:28" ht="10.5" customHeight="1">
      <c r="A466" s="9" t="s">
        <v>94</v>
      </c>
      <c r="B466" s="6" t="s">
        <v>884</v>
      </c>
      <c r="C466" s="6" t="s">
        <v>20</v>
      </c>
      <c r="D466" s="6" t="s">
        <v>885</v>
      </c>
      <c r="E466" s="12" t="s">
        <v>325</v>
      </c>
      <c r="F466" s="19">
        <v>10</v>
      </c>
      <c r="G466" s="19">
        <v>40.229999999999997</v>
      </c>
      <c r="H466" s="19">
        <v>29.92</v>
      </c>
      <c r="I466" s="19">
        <v>70.150000000000006</v>
      </c>
      <c r="J466" s="19">
        <v>50.29</v>
      </c>
      <c r="K466" s="19">
        <v>37.4</v>
      </c>
      <c r="L466" s="19">
        <v>87.69</v>
      </c>
      <c r="M466" s="19">
        <v>502.88</v>
      </c>
      <c r="N466" s="19">
        <v>374</v>
      </c>
      <c r="O466" s="19">
        <v>876.88</v>
      </c>
      <c r="P466" s="19">
        <v>0.01</v>
      </c>
      <c r="Q466" s="85"/>
      <c r="R466" s="94">
        <f>TRUNC(F466*L466,2)</f>
        <v>876.9</v>
      </c>
      <c r="S466" s="19">
        <f>TRUNC($U$6*J466,2)</f>
        <v>3.2</v>
      </c>
      <c r="T466" s="19">
        <f>TRUNC($U$6*K466,2)</f>
        <v>2.38</v>
      </c>
      <c r="U466" s="19">
        <f t="shared" si="167"/>
        <v>5.58</v>
      </c>
      <c r="V466" s="19">
        <f>S466+J466</f>
        <v>53.49</v>
      </c>
      <c r="W466" s="19">
        <f>T466+K466</f>
        <v>39.78</v>
      </c>
      <c r="X466" s="19">
        <f t="shared" si="168"/>
        <v>93.27000000000001</v>
      </c>
      <c r="Y466" s="19">
        <f t="shared" si="169"/>
        <v>534.9</v>
      </c>
      <c r="Z466" s="19">
        <f t="shared" si="170"/>
        <v>397.8</v>
      </c>
      <c r="AA466" s="19">
        <f t="shared" si="171"/>
        <v>932.7</v>
      </c>
      <c r="AB466" s="72"/>
    </row>
    <row r="467" spans="1:28" ht="10.5" customHeight="1">
      <c r="A467" s="9" t="s">
        <v>97</v>
      </c>
      <c r="B467" s="6" t="s">
        <v>886</v>
      </c>
      <c r="C467" s="6" t="s">
        <v>133</v>
      </c>
      <c r="D467" s="6" t="s">
        <v>887</v>
      </c>
      <c r="E467" s="12" t="s">
        <v>325</v>
      </c>
      <c r="F467" s="19">
        <v>2</v>
      </c>
      <c r="G467" s="19">
        <v>2189</v>
      </c>
      <c r="H467" s="19">
        <v>107.65</v>
      </c>
      <c r="I467" s="19">
        <v>2296.65</v>
      </c>
      <c r="J467" s="19">
        <v>2736.25</v>
      </c>
      <c r="K467" s="19">
        <v>134.56</v>
      </c>
      <c r="L467" s="19">
        <v>2870.81</v>
      </c>
      <c r="M467" s="19">
        <v>5472.5</v>
      </c>
      <c r="N467" s="19">
        <v>269.13</v>
      </c>
      <c r="O467" s="19">
        <v>5741.63</v>
      </c>
      <c r="P467" s="19">
        <v>0.04</v>
      </c>
      <c r="Q467" s="85"/>
      <c r="R467" s="94">
        <f>TRUNC(F467*L467,2)</f>
        <v>5741.62</v>
      </c>
      <c r="S467" s="19">
        <f>TRUNC($U$6*J467,2)</f>
        <v>174.29</v>
      </c>
      <c r="T467" s="19">
        <f>TRUNC($U$6*K467,2)</f>
        <v>8.57</v>
      </c>
      <c r="U467" s="19">
        <f t="shared" si="167"/>
        <v>182.85999999999999</v>
      </c>
      <c r="V467" s="19">
        <f>S467+J467</f>
        <v>2910.54</v>
      </c>
      <c r="W467" s="19">
        <f>T467+K467</f>
        <v>143.13</v>
      </c>
      <c r="X467" s="19">
        <f t="shared" si="168"/>
        <v>3053.67</v>
      </c>
      <c r="Y467" s="19">
        <f t="shared" si="169"/>
        <v>5821.08</v>
      </c>
      <c r="Z467" s="19">
        <f t="shared" si="170"/>
        <v>286.26</v>
      </c>
      <c r="AA467" s="19">
        <f t="shared" si="171"/>
        <v>6107.34</v>
      </c>
      <c r="AB467" s="72"/>
    </row>
    <row r="468" spans="1:28" ht="10.5" customHeight="1">
      <c r="A468" s="9" t="s">
        <v>100</v>
      </c>
      <c r="B468" s="6" t="s">
        <v>888</v>
      </c>
      <c r="C468" s="6" t="s">
        <v>133</v>
      </c>
      <c r="D468" s="6" t="s">
        <v>889</v>
      </c>
      <c r="E468" s="12" t="s">
        <v>325</v>
      </c>
      <c r="F468" s="19">
        <v>1</v>
      </c>
      <c r="G468" s="19">
        <v>2028.9</v>
      </c>
      <c r="H468" s="19">
        <v>107.65</v>
      </c>
      <c r="I468" s="19">
        <v>2136.5500000000002</v>
      </c>
      <c r="J468" s="19">
        <v>2536.13</v>
      </c>
      <c r="K468" s="19">
        <v>134.56</v>
      </c>
      <c r="L468" s="19">
        <v>2670.69</v>
      </c>
      <c r="M468" s="19">
        <v>2536.13</v>
      </c>
      <c r="N468" s="19">
        <v>134.56</v>
      </c>
      <c r="O468" s="19">
        <v>2670.69</v>
      </c>
      <c r="P468" s="19">
        <v>0.02</v>
      </c>
      <c r="Q468" s="85"/>
      <c r="R468" s="94">
        <f>TRUNC(F468*L468,2)</f>
        <v>2670.69</v>
      </c>
      <c r="S468" s="19">
        <f>TRUNC($U$6*J468,2)</f>
        <v>161.55000000000001</v>
      </c>
      <c r="T468" s="19">
        <f>TRUNC($U$6*K468,2)</f>
        <v>8.57</v>
      </c>
      <c r="U468" s="19">
        <f t="shared" si="167"/>
        <v>170.12</v>
      </c>
      <c r="V468" s="19">
        <f>S468+J468</f>
        <v>2697.6800000000003</v>
      </c>
      <c r="W468" s="19">
        <f>T468+K468</f>
        <v>143.13</v>
      </c>
      <c r="X468" s="19">
        <f t="shared" si="168"/>
        <v>2840.8100000000004</v>
      </c>
      <c r="Y468" s="19">
        <f t="shared" si="169"/>
        <v>2697.68</v>
      </c>
      <c r="Z468" s="19">
        <f t="shared" si="170"/>
        <v>143.13</v>
      </c>
      <c r="AA468" s="19">
        <f t="shared" si="171"/>
        <v>2840.81</v>
      </c>
      <c r="AB468" s="72"/>
    </row>
    <row r="469" spans="1:28" ht="10.5" customHeight="1">
      <c r="A469" s="9" t="s">
        <v>103</v>
      </c>
      <c r="B469" s="6" t="s">
        <v>890</v>
      </c>
      <c r="C469" s="6" t="s">
        <v>133</v>
      </c>
      <c r="D469" s="6" t="s">
        <v>891</v>
      </c>
      <c r="E469" s="12" t="s">
        <v>325</v>
      </c>
      <c r="F469" s="19">
        <v>1</v>
      </c>
      <c r="G469" s="19">
        <v>390</v>
      </c>
      <c r="H469" s="19">
        <v>23</v>
      </c>
      <c r="I469" s="19">
        <v>413</v>
      </c>
      <c r="J469" s="19">
        <v>487.5</v>
      </c>
      <c r="K469" s="19">
        <v>28.75</v>
      </c>
      <c r="L469" s="19">
        <v>516.25</v>
      </c>
      <c r="M469" s="19">
        <v>487.5</v>
      </c>
      <c r="N469" s="19">
        <v>28.75</v>
      </c>
      <c r="O469" s="19">
        <v>516.25</v>
      </c>
      <c r="P469" s="19">
        <v>0</v>
      </c>
      <c r="Q469" s="85"/>
      <c r="R469" s="94">
        <f>TRUNC(F469*L469,2)</f>
        <v>516.25</v>
      </c>
      <c r="S469" s="19">
        <f>TRUNC($U$6*J469,2)</f>
        <v>31.05</v>
      </c>
      <c r="T469" s="19">
        <f>TRUNC($U$6*K469,2)</f>
        <v>1.83</v>
      </c>
      <c r="U469" s="19">
        <f t="shared" si="167"/>
        <v>32.880000000000003</v>
      </c>
      <c r="V469" s="19">
        <f>S469+J469</f>
        <v>518.54999999999995</v>
      </c>
      <c r="W469" s="19">
        <f>T469+K469</f>
        <v>30.58</v>
      </c>
      <c r="X469" s="19">
        <f t="shared" si="168"/>
        <v>549.13</v>
      </c>
      <c r="Y469" s="19">
        <f t="shared" si="169"/>
        <v>518.54999999999995</v>
      </c>
      <c r="Z469" s="19">
        <f t="shared" si="170"/>
        <v>30.58</v>
      </c>
      <c r="AA469" s="19">
        <f t="shared" si="171"/>
        <v>549.13</v>
      </c>
      <c r="AB469" s="72"/>
    </row>
    <row r="470" spans="1:28" ht="10.5" customHeight="1">
      <c r="A470" s="9" t="s">
        <v>107</v>
      </c>
      <c r="B470" s="6" t="s">
        <v>806</v>
      </c>
      <c r="C470" s="6" t="s">
        <v>20</v>
      </c>
      <c r="D470" s="6" t="s">
        <v>807</v>
      </c>
      <c r="E470" s="12" t="s">
        <v>325</v>
      </c>
      <c r="F470" s="19">
        <v>2</v>
      </c>
      <c r="G470" s="19">
        <v>57.73</v>
      </c>
      <c r="H470" s="19">
        <v>3.65</v>
      </c>
      <c r="I470" s="19">
        <v>51.81</v>
      </c>
      <c r="J470" s="19">
        <v>72.16</v>
      </c>
      <c r="K470" s="19">
        <v>4.5599999999999996</v>
      </c>
      <c r="L470" s="19">
        <v>76.73</v>
      </c>
      <c r="M470" s="19">
        <v>144.33000000000001</v>
      </c>
      <c r="N470" s="19">
        <v>9.1300000000000008</v>
      </c>
      <c r="O470" s="19">
        <v>153.44999999999999</v>
      </c>
      <c r="P470" s="19">
        <v>0</v>
      </c>
      <c r="Q470" s="85"/>
      <c r="R470" s="94">
        <f>TRUNC(F470*L470,2)</f>
        <v>153.46</v>
      </c>
      <c r="S470" s="19">
        <f>TRUNC($U$6*J470,2)</f>
        <v>4.59</v>
      </c>
      <c r="T470" s="19">
        <f>TRUNC($U$6*K470,2)</f>
        <v>0.28999999999999998</v>
      </c>
      <c r="U470" s="19">
        <f t="shared" si="167"/>
        <v>4.88</v>
      </c>
      <c r="V470" s="19">
        <f>S470+J470</f>
        <v>76.75</v>
      </c>
      <c r="W470" s="19">
        <f>T470+K470</f>
        <v>4.8499999999999996</v>
      </c>
      <c r="X470" s="19">
        <f t="shared" si="168"/>
        <v>81.599999999999994</v>
      </c>
      <c r="Y470" s="19">
        <f t="shared" si="169"/>
        <v>153.5</v>
      </c>
      <c r="Z470" s="19">
        <f t="shared" si="170"/>
        <v>9.6999999999999993</v>
      </c>
      <c r="AA470" s="19">
        <f t="shared" si="171"/>
        <v>163.19999999999999</v>
      </c>
      <c r="AB470" s="72"/>
    </row>
    <row r="471" spans="1:28" ht="10.5" customHeight="1">
      <c r="A471" s="9" t="s">
        <v>110</v>
      </c>
      <c r="B471" s="6" t="s">
        <v>808</v>
      </c>
      <c r="C471" s="6" t="s">
        <v>20</v>
      </c>
      <c r="D471" s="6" t="s">
        <v>809</v>
      </c>
      <c r="E471" s="12" t="s">
        <v>325</v>
      </c>
      <c r="F471" s="19">
        <v>1</v>
      </c>
      <c r="G471" s="19">
        <v>36.97</v>
      </c>
      <c r="H471" s="19">
        <v>3.65</v>
      </c>
      <c r="I471" s="19">
        <v>34.31</v>
      </c>
      <c r="J471" s="19">
        <v>46.21</v>
      </c>
      <c r="K471" s="19">
        <v>4.5599999999999996</v>
      </c>
      <c r="L471" s="19">
        <v>50.78</v>
      </c>
      <c r="M471" s="19">
        <v>46.21</v>
      </c>
      <c r="N471" s="19">
        <v>4.5599999999999996</v>
      </c>
      <c r="O471" s="19">
        <v>50.78</v>
      </c>
      <c r="P471" s="19">
        <v>0</v>
      </c>
      <c r="Q471" s="85"/>
      <c r="R471" s="94">
        <f>TRUNC(F471*L471,2)</f>
        <v>50.78</v>
      </c>
      <c r="S471" s="19">
        <f>TRUNC($U$6*J471,2)</f>
        <v>2.94</v>
      </c>
      <c r="T471" s="19">
        <f>TRUNC($U$6*K471,2)</f>
        <v>0.28999999999999998</v>
      </c>
      <c r="U471" s="19">
        <f t="shared" si="167"/>
        <v>3.23</v>
      </c>
      <c r="V471" s="19">
        <f>S471+J471</f>
        <v>49.15</v>
      </c>
      <c r="W471" s="19">
        <f>T471+K471</f>
        <v>4.8499999999999996</v>
      </c>
      <c r="X471" s="19">
        <f t="shared" si="168"/>
        <v>54</v>
      </c>
      <c r="Y471" s="19">
        <f t="shared" si="169"/>
        <v>49.15</v>
      </c>
      <c r="Z471" s="19">
        <f t="shared" si="170"/>
        <v>4.8499999999999996</v>
      </c>
      <c r="AA471" s="19">
        <f t="shared" si="171"/>
        <v>54</v>
      </c>
      <c r="AB471" s="72"/>
    </row>
    <row r="472" spans="1:28" ht="10.5" customHeight="1">
      <c r="A472" s="9" t="s">
        <v>359</v>
      </c>
      <c r="B472" s="6" t="s">
        <v>892</v>
      </c>
      <c r="C472" s="6" t="s">
        <v>20</v>
      </c>
      <c r="D472" s="6" t="s">
        <v>893</v>
      </c>
      <c r="E472" s="12" t="s">
        <v>325</v>
      </c>
      <c r="F472" s="19">
        <v>2</v>
      </c>
      <c r="G472" s="19">
        <v>2049.02</v>
      </c>
      <c r="H472" s="19">
        <v>108.01</v>
      </c>
      <c r="I472" s="19">
        <v>2157.0300000000002</v>
      </c>
      <c r="J472" s="19">
        <v>2294.9</v>
      </c>
      <c r="K472" s="19">
        <v>135.01</v>
      </c>
      <c r="L472" s="19">
        <v>2429.91</v>
      </c>
      <c r="M472" s="19">
        <v>4589.8</v>
      </c>
      <c r="N472" s="19">
        <v>270.02</v>
      </c>
      <c r="O472" s="19">
        <v>4859.82</v>
      </c>
      <c r="P472" s="19">
        <v>0.04</v>
      </c>
      <c r="Q472" s="85"/>
      <c r="R472" s="94">
        <f>TRUNC(F472*L472,2)</f>
        <v>4859.82</v>
      </c>
      <c r="S472" s="19">
        <f>TRUNC($U$6*J472,2)</f>
        <v>146.18</v>
      </c>
      <c r="T472" s="19">
        <f>TRUNC($U$6*K472,2)</f>
        <v>8.6</v>
      </c>
      <c r="U472" s="19">
        <f t="shared" si="167"/>
        <v>154.78</v>
      </c>
      <c r="V472" s="19">
        <f>S472+J472</f>
        <v>2441.08</v>
      </c>
      <c r="W472" s="19">
        <f>T472+K472</f>
        <v>143.60999999999999</v>
      </c>
      <c r="X472" s="19">
        <f t="shared" si="168"/>
        <v>2584.69</v>
      </c>
      <c r="Y472" s="19">
        <f t="shared" si="169"/>
        <v>4882.16</v>
      </c>
      <c r="Z472" s="19">
        <f t="shared" si="170"/>
        <v>287.22000000000003</v>
      </c>
      <c r="AA472" s="19">
        <f t="shared" si="171"/>
        <v>5169.38</v>
      </c>
      <c r="AB472" s="72"/>
    </row>
    <row r="473" spans="1:28" ht="10.5" customHeight="1">
      <c r="A473" s="4"/>
      <c r="B473" s="4"/>
      <c r="C473" s="4"/>
      <c r="D473" s="30" t="s">
        <v>894</v>
      </c>
      <c r="E473" s="4"/>
      <c r="F473" s="17"/>
      <c r="G473" s="17"/>
      <c r="H473" s="17"/>
      <c r="I473" s="17"/>
      <c r="J473" s="17"/>
      <c r="K473" s="17"/>
      <c r="L473" s="17"/>
      <c r="M473" s="17"/>
      <c r="N473" s="17"/>
      <c r="O473" s="17"/>
      <c r="P473" s="17"/>
      <c r="Q473" s="82"/>
      <c r="R473" s="94">
        <f>TRUNC(F473*L473,2)</f>
        <v>0</v>
      </c>
      <c r="S473" s="17"/>
      <c r="T473" s="17"/>
      <c r="U473" s="17"/>
      <c r="V473" s="17"/>
      <c r="W473" s="17"/>
      <c r="X473" s="17"/>
      <c r="Y473" s="17"/>
      <c r="Z473" s="17"/>
      <c r="AA473" s="17"/>
      <c r="AB473" s="72"/>
    </row>
    <row r="474" spans="1:28" ht="10.5" customHeight="1">
      <c r="A474" s="32" t="s">
        <v>895</v>
      </c>
      <c r="B474" s="5"/>
      <c r="C474" s="5"/>
      <c r="D474" s="32" t="s">
        <v>896</v>
      </c>
      <c r="E474" s="5"/>
      <c r="F474" s="18"/>
      <c r="G474" s="18"/>
      <c r="H474" s="18"/>
      <c r="I474" s="18"/>
      <c r="J474" s="18"/>
      <c r="K474" s="18"/>
      <c r="L474" s="18"/>
      <c r="M474" s="33">
        <v>41740.050000000003</v>
      </c>
      <c r="N474" s="33">
        <v>31740.18</v>
      </c>
      <c r="O474" s="33">
        <v>73480.22</v>
      </c>
      <c r="P474" s="33">
        <v>0.56000000000000005</v>
      </c>
      <c r="Q474" s="84"/>
      <c r="R474" s="94">
        <f>TRUNC(F474*L474,2)</f>
        <v>0</v>
      </c>
      <c r="S474" s="18"/>
      <c r="T474" s="18"/>
      <c r="U474" s="18"/>
      <c r="V474" s="18"/>
      <c r="W474" s="18"/>
      <c r="X474" s="18"/>
      <c r="Y474" s="18"/>
      <c r="Z474" s="18"/>
      <c r="AA474" s="18"/>
      <c r="AB474" s="72"/>
    </row>
    <row r="475" spans="1:28" ht="10.5" customHeight="1">
      <c r="A475" s="9" t="s">
        <v>18</v>
      </c>
      <c r="B475" s="6" t="s">
        <v>897</v>
      </c>
      <c r="C475" s="6" t="s">
        <v>20</v>
      </c>
      <c r="D475" s="6" t="s">
        <v>898</v>
      </c>
      <c r="E475" s="12" t="s">
        <v>131</v>
      </c>
      <c r="F475" s="19">
        <v>424.56</v>
      </c>
      <c r="G475" s="19">
        <v>29.48</v>
      </c>
      <c r="H475" s="19">
        <v>18.5</v>
      </c>
      <c r="I475" s="19">
        <v>47.98</v>
      </c>
      <c r="J475" s="19">
        <v>36.85</v>
      </c>
      <c r="K475" s="19">
        <v>23.13</v>
      </c>
      <c r="L475" s="19">
        <v>59.98</v>
      </c>
      <c r="M475" s="19">
        <v>15645.04</v>
      </c>
      <c r="N475" s="19">
        <v>9817.9500000000007</v>
      </c>
      <c r="O475" s="19">
        <v>25462.99</v>
      </c>
      <c r="P475" s="19">
        <v>0.19</v>
      </c>
      <c r="Q475" s="85"/>
      <c r="R475" s="94">
        <f>TRUNC(F475*L475,2)</f>
        <v>25465.1</v>
      </c>
      <c r="S475" s="19">
        <f>TRUNC($U$6*J475,2)</f>
        <v>2.34</v>
      </c>
      <c r="T475" s="19">
        <f>TRUNC($U$6*K475,2)</f>
        <v>1.47</v>
      </c>
      <c r="U475" s="19">
        <f t="shared" ref="U475:U480" si="172">S475+T475</f>
        <v>3.8099999999999996</v>
      </c>
      <c r="V475" s="19">
        <f>S475+J475</f>
        <v>39.19</v>
      </c>
      <c r="W475" s="19">
        <f>T475+K475</f>
        <v>24.599999999999998</v>
      </c>
      <c r="X475" s="19">
        <f t="shared" ref="X475:X480" si="173">V475+W475</f>
        <v>63.789999999999992</v>
      </c>
      <c r="Y475" s="19">
        <f t="shared" ref="Y475:Y480" si="174">TRUNC(V475*$F475,2)</f>
        <v>16638.5</v>
      </c>
      <c r="Z475" s="19">
        <f t="shared" ref="Z475:Z480" si="175">TRUNC(W475*$F475,2)</f>
        <v>10444.17</v>
      </c>
      <c r="AA475" s="19">
        <f t="shared" si="171"/>
        <v>27082.67</v>
      </c>
      <c r="AB475" s="72"/>
    </row>
    <row r="476" spans="1:28" ht="10.5" customHeight="1">
      <c r="A476" s="9" t="s">
        <v>23</v>
      </c>
      <c r="B476" s="6" t="s">
        <v>899</v>
      </c>
      <c r="C476" s="6" t="s">
        <v>20</v>
      </c>
      <c r="D476" s="6" t="s">
        <v>900</v>
      </c>
      <c r="E476" s="12" t="s">
        <v>131</v>
      </c>
      <c r="F476" s="19">
        <v>176.04</v>
      </c>
      <c r="G476" s="19">
        <v>24.42</v>
      </c>
      <c r="H476" s="19">
        <v>13.5</v>
      </c>
      <c r="I476" s="19">
        <v>37.92</v>
      </c>
      <c r="J476" s="19">
        <v>30.53</v>
      </c>
      <c r="K476" s="19">
        <v>16.88</v>
      </c>
      <c r="L476" s="19">
        <v>47.4</v>
      </c>
      <c r="M476" s="19">
        <v>5373.62</v>
      </c>
      <c r="N476" s="19">
        <v>2970.68</v>
      </c>
      <c r="O476" s="19">
        <v>8344.2999999999993</v>
      </c>
      <c r="P476" s="19">
        <v>0.06</v>
      </c>
      <c r="Q476" s="85"/>
      <c r="R476" s="94">
        <f>TRUNC(F476*L476,2)</f>
        <v>8344.2900000000009</v>
      </c>
      <c r="S476" s="19">
        <f>TRUNC($U$6*J476,2)</f>
        <v>1.94</v>
      </c>
      <c r="T476" s="19">
        <f>TRUNC($U$6*K476,2)</f>
        <v>1.07</v>
      </c>
      <c r="U476" s="19">
        <f t="shared" si="172"/>
        <v>3.01</v>
      </c>
      <c r="V476" s="19">
        <f>S476+J476</f>
        <v>32.47</v>
      </c>
      <c r="W476" s="19">
        <f>T476+K476</f>
        <v>17.95</v>
      </c>
      <c r="X476" s="19">
        <f t="shared" si="173"/>
        <v>50.42</v>
      </c>
      <c r="Y476" s="19">
        <f t="shared" si="174"/>
        <v>5716.01</v>
      </c>
      <c r="Z476" s="19">
        <f t="shared" si="175"/>
        <v>3159.91</v>
      </c>
      <c r="AA476" s="19">
        <f t="shared" si="171"/>
        <v>8875.92</v>
      </c>
      <c r="AB476" s="72"/>
    </row>
    <row r="477" spans="1:28" ht="10.5" customHeight="1">
      <c r="A477" s="9" t="s">
        <v>26</v>
      </c>
      <c r="B477" s="6" t="s">
        <v>901</v>
      </c>
      <c r="C477" s="6" t="s">
        <v>20</v>
      </c>
      <c r="D477" s="6" t="s">
        <v>902</v>
      </c>
      <c r="E477" s="12" t="s">
        <v>131</v>
      </c>
      <c r="F477" s="19">
        <v>409.48</v>
      </c>
      <c r="G477" s="19">
        <v>13.46</v>
      </c>
      <c r="H477" s="19">
        <v>8.7100000000000009</v>
      </c>
      <c r="I477" s="19">
        <v>22.17</v>
      </c>
      <c r="J477" s="19">
        <v>16.829999999999998</v>
      </c>
      <c r="K477" s="19">
        <v>10.89</v>
      </c>
      <c r="L477" s="19">
        <v>27.71</v>
      </c>
      <c r="M477" s="19">
        <v>6889.5</v>
      </c>
      <c r="N477" s="19">
        <v>4458.21</v>
      </c>
      <c r="O477" s="19">
        <v>11347.71</v>
      </c>
      <c r="P477" s="19">
        <v>0.09</v>
      </c>
      <c r="Q477" s="85"/>
      <c r="R477" s="94">
        <f>TRUNC(F477*L477,2)</f>
        <v>11346.69</v>
      </c>
      <c r="S477" s="19">
        <f>TRUNC($U$6*J477,2)</f>
        <v>1.07</v>
      </c>
      <c r="T477" s="19">
        <f>TRUNC($U$6*K477,2)</f>
        <v>0.69</v>
      </c>
      <c r="U477" s="19">
        <f t="shared" si="172"/>
        <v>1.76</v>
      </c>
      <c r="V477" s="19">
        <f>S477+J477</f>
        <v>17.899999999999999</v>
      </c>
      <c r="W477" s="19">
        <f>T477+K477</f>
        <v>11.58</v>
      </c>
      <c r="X477" s="19">
        <f t="shared" si="173"/>
        <v>29.479999999999997</v>
      </c>
      <c r="Y477" s="19">
        <f t="shared" si="174"/>
        <v>7329.69</v>
      </c>
      <c r="Z477" s="19">
        <f t="shared" si="175"/>
        <v>4741.7700000000004</v>
      </c>
      <c r="AA477" s="19">
        <f t="shared" si="171"/>
        <v>12071.46</v>
      </c>
      <c r="AB477" s="72"/>
    </row>
    <row r="478" spans="1:28" ht="10.5" customHeight="1">
      <c r="A478" s="9" t="s">
        <v>29</v>
      </c>
      <c r="B478" s="6" t="s">
        <v>903</v>
      </c>
      <c r="C478" s="6" t="s">
        <v>20</v>
      </c>
      <c r="D478" s="6" t="s">
        <v>904</v>
      </c>
      <c r="E478" s="12" t="s">
        <v>131</v>
      </c>
      <c r="F478" s="19">
        <v>79.13</v>
      </c>
      <c r="G478" s="19">
        <v>9.56</v>
      </c>
      <c r="H478" s="19">
        <v>6.81</v>
      </c>
      <c r="I478" s="19">
        <v>16.37</v>
      </c>
      <c r="J478" s="19">
        <v>11.95</v>
      </c>
      <c r="K478" s="19">
        <v>8.51</v>
      </c>
      <c r="L478" s="19">
        <v>20.46</v>
      </c>
      <c r="M478" s="19">
        <v>945.6</v>
      </c>
      <c r="N478" s="19">
        <v>673.59</v>
      </c>
      <c r="O478" s="19">
        <v>1619.2</v>
      </c>
      <c r="P478" s="19">
        <v>0.01</v>
      </c>
      <c r="Q478" s="85"/>
      <c r="R478" s="94">
        <f>TRUNC(F478*L478,2)</f>
        <v>1618.99</v>
      </c>
      <c r="S478" s="19">
        <f>TRUNC($U$6*J478,2)</f>
        <v>0.76</v>
      </c>
      <c r="T478" s="19">
        <f>TRUNC($U$6*K478,2)</f>
        <v>0.54</v>
      </c>
      <c r="U478" s="19">
        <f t="shared" si="172"/>
        <v>1.3</v>
      </c>
      <c r="V478" s="19">
        <f>S478+J478</f>
        <v>12.709999999999999</v>
      </c>
      <c r="W478" s="19">
        <f>T478+K478</f>
        <v>9.0500000000000007</v>
      </c>
      <c r="X478" s="19">
        <f t="shared" si="173"/>
        <v>21.759999999999998</v>
      </c>
      <c r="Y478" s="19">
        <f t="shared" si="174"/>
        <v>1005.74</v>
      </c>
      <c r="Z478" s="19">
        <f t="shared" si="175"/>
        <v>716.12</v>
      </c>
      <c r="AA478" s="19">
        <f t="shared" si="171"/>
        <v>1721.8600000000001</v>
      </c>
      <c r="AB478" s="72"/>
    </row>
    <row r="479" spans="1:28" ht="10.5" customHeight="1">
      <c r="A479" s="9" t="s">
        <v>32</v>
      </c>
      <c r="B479" s="6" t="s">
        <v>905</v>
      </c>
      <c r="C479" s="6" t="s">
        <v>20</v>
      </c>
      <c r="D479" s="6" t="s">
        <v>906</v>
      </c>
      <c r="E479" s="12" t="s">
        <v>131</v>
      </c>
      <c r="F479" s="19">
        <v>600.6</v>
      </c>
      <c r="G479" s="19">
        <v>10.16</v>
      </c>
      <c r="H479" s="19">
        <v>10.72</v>
      </c>
      <c r="I479" s="19">
        <v>20.88</v>
      </c>
      <c r="J479" s="19">
        <v>12.7</v>
      </c>
      <c r="K479" s="19">
        <v>13.4</v>
      </c>
      <c r="L479" s="19">
        <v>26.1</v>
      </c>
      <c r="M479" s="19">
        <v>7627.62</v>
      </c>
      <c r="N479" s="19">
        <v>8048.04</v>
      </c>
      <c r="O479" s="19">
        <v>15675.66</v>
      </c>
      <c r="P479" s="19">
        <v>0.12</v>
      </c>
      <c r="Q479" s="85"/>
      <c r="R479" s="94">
        <f>TRUNC(F479*L479,2)</f>
        <v>15675.66</v>
      </c>
      <c r="S479" s="19">
        <f>TRUNC($U$6*J479,2)</f>
        <v>0.8</v>
      </c>
      <c r="T479" s="19">
        <f>TRUNC($U$6*K479,2)</f>
        <v>0.85</v>
      </c>
      <c r="U479" s="19">
        <f t="shared" si="172"/>
        <v>1.65</v>
      </c>
      <c r="V479" s="19">
        <f>S479+J479</f>
        <v>13.5</v>
      </c>
      <c r="W479" s="19">
        <f>T479+K479</f>
        <v>14.25</v>
      </c>
      <c r="X479" s="19">
        <f t="shared" si="173"/>
        <v>27.75</v>
      </c>
      <c r="Y479" s="19">
        <f t="shared" si="174"/>
        <v>8108.1</v>
      </c>
      <c r="Z479" s="19">
        <f t="shared" si="175"/>
        <v>8558.5499999999993</v>
      </c>
      <c r="AA479" s="19">
        <f t="shared" si="171"/>
        <v>16666.650000000001</v>
      </c>
      <c r="AB479" s="72"/>
    </row>
    <row r="480" spans="1:28" ht="10.5" customHeight="1">
      <c r="A480" s="9" t="s">
        <v>55</v>
      </c>
      <c r="B480" s="6" t="s">
        <v>826</v>
      </c>
      <c r="C480" s="6" t="s">
        <v>20</v>
      </c>
      <c r="D480" s="6" t="s">
        <v>907</v>
      </c>
      <c r="E480" s="12" t="s">
        <v>131</v>
      </c>
      <c r="F480" s="19">
        <v>488.61</v>
      </c>
      <c r="G480" s="19">
        <v>8.61</v>
      </c>
      <c r="H480" s="19">
        <v>9.4499999999999993</v>
      </c>
      <c r="I480" s="19">
        <v>18.059999999999999</v>
      </c>
      <c r="J480" s="19">
        <v>10.76</v>
      </c>
      <c r="K480" s="19">
        <v>11.81</v>
      </c>
      <c r="L480" s="19">
        <v>22.58</v>
      </c>
      <c r="M480" s="19">
        <v>5258.67</v>
      </c>
      <c r="N480" s="19">
        <v>5771.71</v>
      </c>
      <c r="O480" s="19">
        <v>11030.37</v>
      </c>
      <c r="P480" s="19">
        <v>0.08</v>
      </c>
      <c r="Q480" s="85"/>
      <c r="R480" s="94">
        <f>TRUNC(F480*L480,2)</f>
        <v>11032.81</v>
      </c>
      <c r="S480" s="19">
        <f>TRUNC($U$6*J480,2)</f>
        <v>0.68</v>
      </c>
      <c r="T480" s="19">
        <f>TRUNC($U$6*K480,2)</f>
        <v>0.75</v>
      </c>
      <c r="U480" s="19">
        <f t="shared" si="172"/>
        <v>1.4300000000000002</v>
      </c>
      <c r="V480" s="19">
        <f>S480+J480</f>
        <v>11.44</v>
      </c>
      <c r="W480" s="19">
        <f>T480+K480</f>
        <v>12.56</v>
      </c>
      <c r="X480" s="19">
        <f t="shared" si="173"/>
        <v>24</v>
      </c>
      <c r="Y480" s="19">
        <f t="shared" si="174"/>
        <v>5589.69</v>
      </c>
      <c r="Z480" s="19">
        <f t="shared" si="175"/>
        <v>6136.94</v>
      </c>
      <c r="AA480" s="19">
        <f t="shared" si="171"/>
        <v>11726.63</v>
      </c>
      <c r="AB480" s="72"/>
    </row>
    <row r="481" spans="1:28" ht="10.5" customHeight="1">
      <c r="A481" s="32" t="s">
        <v>908</v>
      </c>
      <c r="B481" s="5"/>
      <c r="C481" s="5"/>
      <c r="D481" s="32" t="s">
        <v>831</v>
      </c>
      <c r="E481" s="5"/>
      <c r="F481" s="18"/>
      <c r="G481" s="18"/>
      <c r="H481" s="18"/>
      <c r="I481" s="18"/>
      <c r="J481" s="18"/>
      <c r="K481" s="18"/>
      <c r="L481" s="18"/>
      <c r="M481" s="33">
        <v>24159.119999999999</v>
      </c>
      <c r="N481" s="33">
        <v>6601</v>
      </c>
      <c r="O481" s="33">
        <v>30760.12</v>
      </c>
      <c r="P481" s="33">
        <v>0.23</v>
      </c>
      <c r="Q481" s="84"/>
      <c r="R481" s="94">
        <f>TRUNC(F481*L481,2)</f>
        <v>0</v>
      </c>
      <c r="S481" s="18"/>
      <c r="T481" s="18"/>
      <c r="U481" s="18"/>
      <c r="V481" s="18"/>
      <c r="W481" s="18"/>
      <c r="X481" s="18"/>
      <c r="Y481" s="18"/>
      <c r="Z481" s="18"/>
      <c r="AA481" s="18"/>
      <c r="AB481" s="72"/>
    </row>
    <row r="482" spans="1:28" ht="10.5" customHeight="1">
      <c r="A482" s="9" t="s">
        <v>18</v>
      </c>
      <c r="B482" s="6" t="s">
        <v>909</v>
      </c>
      <c r="C482" s="6" t="s">
        <v>20</v>
      </c>
      <c r="D482" s="6" t="s">
        <v>910</v>
      </c>
      <c r="E482" s="12" t="s">
        <v>325</v>
      </c>
      <c r="F482" s="19">
        <v>64</v>
      </c>
      <c r="G482" s="19">
        <v>29.96</v>
      </c>
      <c r="H482" s="19">
        <v>5.91</v>
      </c>
      <c r="I482" s="19">
        <v>35.869999999999997</v>
      </c>
      <c r="J482" s="19">
        <v>37.450000000000003</v>
      </c>
      <c r="K482" s="19">
        <v>7.39</v>
      </c>
      <c r="L482" s="19">
        <v>44.84</v>
      </c>
      <c r="M482" s="19">
        <v>2396.8000000000002</v>
      </c>
      <c r="N482" s="19">
        <v>472.8</v>
      </c>
      <c r="O482" s="19">
        <v>2869.6</v>
      </c>
      <c r="P482" s="19">
        <v>0.02</v>
      </c>
      <c r="Q482" s="85"/>
      <c r="R482" s="94">
        <f>TRUNC(F482*L482,2)</f>
        <v>2869.76</v>
      </c>
      <c r="S482" s="19">
        <f>TRUNC($U$6*J482,2)</f>
        <v>2.38</v>
      </c>
      <c r="T482" s="19">
        <f>TRUNC($U$6*K482,2)</f>
        <v>0.47</v>
      </c>
      <c r="U482" s="19">
        <f t="shared" ref="U482:U493" si="176">S482+T482</f>
        <v>2.8499999999999996</v>
      </c>
      <c r="V482" s="19">
        <f>S482+J482</f>
        <v>39.830000000000005</v>
      </c>
      <c r="W482" s="19">
        <f>T482+K482</f>
        <v>7.8599999999999994</v>
      </c>
      <c r="X482" s="19">
        <f t="shared" ref="X482:X493" si="177">V482+W482</f>
        <v>47.690000000000005</v>
      </c>
      <c r="Y482" s="19">
        <f t="shared" ref="Y482:Y493" si="178">TRUNC(V482*$F482,2)</f>
        <v>2549.12</v>
      </c>
      <c r="Z482" s="19">
        <f t="shared" ref="Z482:Z493" si="179">TRUNC(W482*$F482,2)</f>
        <v>503.04</v>
      </c>
      <c r="AA482" s="19">
        <f t="shared" si="171"/>
        <v>3052.16</v>
      </c>
      <c r="AB482" s="72"/>
    </row>
    <row r="483" spans="1:28" ht="10.5" customHeight="1">
      <c r="A483" s="9" t="s">
        <v>23</v>
      </c>
      <c r="B483" s="6" t="s">
        <v>911</v>
      </c>
      <c r="C483" s="6" t="s">
        <v>20</v>
      </c>
      <c r="D483" s="6" t="s">
        <v>912</v>
      </c>
      <c r="E483" s="12" t="s">
        <v>325</v>
      </c>
      <c r="F483" s="19">
        <v>108</v>
      </c>
      <c r="G483" s="19">
        <v>11.93</v>
      </c>
      <c r="H483" s="19">
        <v>2.78</v>
      </c>
      <c r="I483" s="19">
        <v>14.71</v>
      </c>
      <c r="J483" s="19">
        <v>14.91</v>
      </c>
      <c r="K483" s="19">
        <v>3.48</v>
      </c>
      <c r="L483" s="19">
        <v>18.39</v>
      </c>
      <c r="M483" s="19">
        <v>1610.55</v>
      </c>
      <c r="N483" s="19">
        <v>375.3</v>
      </c>
      <c r="O483" s="19">
        <v>1985.85</v>
      </c>
      <c r="P483" s="19">
        <v>0.02</v>
      </c>
      <c r="Q483" s="85"/>
      <c r="R483" s="94">
        <f>TRUNC(F483*L483,2)</f>
        <v>1986.12</v>
      </c>
      <c r="S483" s="19">
        <f>TRUNC($U$6*J483,2)</f>
        <v>0.94</v>
      </c>
      <c r="T483" s="19">
        <f>TRUNC($U$6*K483,2)</f>
        <v>0.22</v>
      </c>
      <c r="U483" s="19">
        <f t="shared" si="176"/>
        <v>1.1599999999999999</v>
      </c>
      <c r="V483" s="19">
        <f>S483+J483</f>
        <v>15.85</v>
      </c>
      <c r="W483" s="19">
        <f>T483+K483</f>
        <v>3.7</v>
      </c>
      <c r="X483" s="19">
        <f t="shared" si="177"/>
        <v>19.55</v>
      </c>
      <c r="Y483" s="19">
        <f t="shared" si="178"/>
        <v>1711.8</v>
      </c>
      <c r="Z483" s="19">
        <f t="shared" si="179"/>
        <v>399.6</v>
      </c>
      <c r="AA483" s="19">
        <f t="shared" si="171"/>
        <v>2111.4</v>
      </c>
      <c r="AB483" s="72"/>
    </row>
    <row r="484" spans="1:28" ht="10.5" customHeight="1">
      <c r="A484" s="9" t="s">
        <v>26</v>
      </c>
      <c r="B484" s="6" t="s">
        <v>913</v>
      </c>
      <c r="C484" s="6" t="s">
        <v>20</v>
      </c>
      <c r="D484" s="6" t="s">
        <v>914</v>
      </c>
      <c r="E484" s="12" t="s">
        <v>325</v>
      </c>
      <c r="F484" s="19">
        <v>114</v>
      </c>
      <c r="G484" s="19">
        <v>5.89</v>
      </c>
      <c r="H484" s="19">
        <v>2.17</v>
      </c>
      <c r="I484" s="19">
        <v>8.06</v>
      </c>
      <c r="J484" s="19">
        <v>7.36</v>
      </c>
      <c r="K484" s="19">
        <v>2.71</v>
      </c>
      <c r="L484" s="19">
        <v>10.08</v>
      </c>
      <c r="M484" s="19">
        <v>839.33</v>
      </c>
      <c r="N484" s="19">
        <v>309.23</v>
      </c>
      <c r="O484" s="19">
        <v>1148.55</v>
      </c>
      <c r="P484" s="19">
        <v>0.01</v>
      </c>
      <c r="Q484" s="85"/>
      <c r="R484" s="94">
        <f>TRUNC(F484*L484,2)</f>
        <v>1149.1199999999999</v>
      </c>
      <c r="S484" s="19">
        <f>TRUNC($U$6*J484,2)</f>
        <v>0.46</v>
      </c>
      <c r="T484" s="19">
        <f>TRUNC($U$6*K484,2)</f>
        <v>0.17</v>
      </c>
      <c r="U484" s="19">
        <f t="shared" si="176"/>
        <v>0.63</v>
      </c>
      <c r="V484" s="19">
        <f>S484+J484</f>
        <v>7.82</v>
      </c>
      <c r="W484" s="19">
        <f>T484+K484</f>
        <v>2.88</v>
      </c>
      <c r="X484" s="19">
        <f t="shared" si="177"/>
        <v>10.7</v>
      </c>
      <c r="Y484" s="19">
        <f t="shared" si="178"/>
        <v>891.48</v>
      </c>
      <c r="Z484" s="19">
        <f t="shared" si="179"/>
        <v>328.32</v>
      </c>
      <c r="AA484" s="19">
        <f t="shared" si="171"/>
        <v>1219.8</v>
      </c>
      <c r="AB484" s="72"/>
    </row>
    <row r="485" spans="1:28" ht="10.5" customHeight="1">
      <c r="A485" s="9" t="s">
        <v>29</v>
      </c>
      <c r="B485" s="6" t="s">
        <v>915</v>
      </c>
      <c r="C485" s="6" t="s">
        <v>20</v>
      </c>
      <c r="D485" s="6" t="s">
        <v>916</v>
      </c>
      <c r="E485" s="12" t="s">
        <v>325</v>
      </c>
      <c r="F485" s="19">
        <v>89</v>
      </c>
      <c r="G485" s="19">
        <v>31</v>
      </c>
      <c r="H485" s="19">
        <v>5.91</v>
      </c>
      <c r="I485" s="19">
        <v>36.909999999999997</v>
      </c>
      <c r="J485" s="19">
        <v>38.75</v>
      </c>
      <c r="K485" s="19">
        <v>7.39</v>
      </c>
      <c r="L485" s="19">
        <v>46.14</v>
      </c>
      <c r="M485" s="19">
        <v>3448.75</v>
      </c>
      <c r="N485" s="19">
        <v>657.49</v>
      </c>
      <c r="O485" s="19">
        <v>4106.24</v>
      </c>
      <c r="P485" s="19">
        <v>0.03</v>
      </c>
      <c r="Q485" s="85"/>
      <c r="R485" s="94">
        <f>TRUNC(F485*L485,2)</f>
        <v>4106.46</v>
      </c>
      <c r="S485" s="19">
        <f>TRUNC($U$6*J485,2)</f>
        <v>2.46</v>
      </c>
      <c r="T485" s="19">
        <f>TRUNC($U$6*K485,2)</f>
        <v>0.47</v>
      </c>
      <c r="U485" s="19">
        <f t="shared" si="176"/>
        <v>2.9299999999999997</v>
      </c>
      <c r="V485" s="19">
        <f>S485+J485</f>
        <v>41.21</v>
      </c>
      <c r="W485" s="19">
        <f>T485+K485</f>
        <v>7.8599999999999994</v>
      </c>
      <c r="X485" s="19">
        <f t="shared" si="177"/>
        <v>49.07</v>
      </c>
      <c r="Y485" s="19">
        <f t="shared" si="178"/>
        <v>3667.69</v>
      </c>
      <c r="Z485" s="19">
        <f t="shared" si="179"/>
        <v>699.54</v>
      </c>
      <c r="AA485" s="19">
        <f t="shared" si="171"/>
        <v>4367.2299999999996</v>
      </c>
      <c r="AB485" s="72"/>
    </row>
    <row r="486" spans="1:28" ht="10.5" customHeight="1">
      <c r="A486" s="9" t="s">
        <v>32</v>
      </c>
      <c r="B486" s="6" t="s">
        <v>917</v>
      </c>
      <c r="C486" s="6" t="s">
        <v>20</v>
      </c>
      <c r="D486" s="6" t="s">
        <v>918</v>
      </c>
      <c r="E486" s="12" t="s">
        <v>325</v>
      </c>
      <c r="F486" s="19">
        <v>2</v>
      </c>
      <c r="G486" s="19">
        <v>25.04</v>
      </c>
      <c r="H486" s="19">
        <v>7.98</v>
      </c>
      <c r="I486" s="19">
        <v>33.020000000000003</v>
      </c>
      <c r="J486" s="19">
        <v>31.3</v>
      </c>
      <c r="K486" s="19">
        <v>9.98</v>
      </c>
      <c r="L486" s="19">
        <v>41.28</v>
      </c>
      <c r="M486" s="19">
        <v>62.6</v>
      </c>
      <c r="N486" s="19">
        <v>19.95</v>
      </c>
      <c r="O486" s="19">
        <v>82.55</v>
      </c>
      <c r="P486" s="19">
        <v>0</v>
      </c>
      <c r="Q486" s="85"/>
      <c r="R486" s="94">
        <f>TRUNC(F486*L486,2)</f>
        <v>82.56</v>
      </c>
      <c r="S486" s="19">
        <f>TRUNC($U$6*J486,2)</f>
        <v>1.99</v>
      </c>
      <c r="T486" s="19">
        <f>TRUNC($U$6*K486,2)</f>
        <v>0.63</v>
      </c>
      <c r="U486" s="19">
        <f t="shared" si="176"/>
        <v>2.62</v>
      </c>
      <c r="V486" s="19">
        <f>S486+J486</f>
        <v>33.29</v>
      </c>
      <c r="W486" s="19">
        <f>T486+K486</f>
        <v>10.610000000000001</v>
      </c>
      <c r="X486" s="19">
        <f t="shared" si="177"/>
        <v>43.9</v>
      </c>
      <c r="Y486" s="19">
        <f t="shared" si="178"/>
        <v>66.58</v>
      </c>
      <c r="Z486" s="19">
        <f t="shared" si="179"/>
        <v>21.22</v>
      </c>
      <c r="AA486" s="19">
        <f t="shared" si="171"/>
        <v>87.8</v>
      </c>
      <c r="AB486" s="72"/>
    </row>
    <row r="487" spans="1:28" ht="10.5" customHeight="1">
      <c r="A487" s="9" t="s">
        <v>55</v>
      </c>
      <c r="B487" s="6" t="s">
        <v>919</v>
      </c>
      <c r="C487" s="6" t="s">
        <v>20</v>
      </c>
      <c r="D487" s="6" t="s">
        <v>920</v>
      </c>
      <c r="E487" s="12" t="s">
        <v>325</v>
      </c>
      <c r="F487" s="19">
        <v>92</v>
      </c>
      <c r="G487" s="19">
        <v>12.66</v>
      </c>
      <c r="H487" s="19">
        <v>2.78</v>
      </c>
      <c r="I487" s="19">
        <v>15.44</v>
      </c>
      <c r="J487" s="19">
        <v>15.83</v>
      </c>
      <c r="K487" s="19">
        <v>3.48</v>
      </c>
      <c r="L487" s="19">
        <v>19.3</v>
      </c>
      <c r="M487" s="19">
        <v>1455.9</v>
      </c>
      <c r="N487" s="19">
        <v>319.7</v>
      </c>
      <c r="O487" s="19">
        <v>1775.6</v>
      </c>
      <c r="P487" s="19">
        <v>0.01</v>
      </c>
      <c r="Q487" s="85"/>
      <c r="R487" s="94">
        <f>TRUNC(F487*L487,2)</f>
        <v>1775.6</v>
      </c>
      <c r="S487" s="19">
        <f>TRUNC($U$6*J487,2)</f>
        <v>1</v>
      </c>
      <c r="T487" s="19">
        <f>TRUNC($U$6*K487,2)</f>
        <v>0.22</v>
      </c>
      <c r="U487" s="19">
        <f t="shared" si="176"/>
        <v>1.22</v>
      </c>
      <c r="V487" s="19">
        <f>S487+J487</f>
        <v>16.829999999999998</v>
      </c>
      <c r="W487" s="19">
        <f>T487+K487</f>
        <v>3.7</v>
      </c>
      <c r="X487" s="19">
        <f t="shared" si="177"/>
        <v>20.529999999999998</v>
      </c>
      <c r="Y487" s="19">
        <f t="shared" si="178"/>
        <v>1548.36</v>
      </c>
      <c r="Z487" s="19">
        <f t="shared" si="179"/>
        <v>340.4</v>
      </c>
      <c r="AA487" s="19">
        <f t="shared" si="171"/>
        <v>1888.7599999999998</v>
      </c>
      <c r="AB487" s="72"/>
    </row>
    <row r="488" spans="1:28" ht="10.5" customHeight="1">
      <c r="A488" s="9" t="s">
        <v>85</v>
      </c>
      <c r="B488" s="6" t="s">
        <v>921</v>
      </c>
      <c r="C488" s="6" t="s">
        <v>20</v>
      </c>
      <c r="D488" s="6" t="s">
        <v>922</v>
      </c>
      <c r="E488" s="12" t="s">
        <v>325</v>
      </c>
      <c r="F488" s="19">
        <v>57</v>
      </c>
      <c r="G488" s="19">
        <v>5.98</v>
      </c>
      <c r="H488" s="19">
        <v>2.17</v>
      </c>
      <c r="I488" s="19">
        <v>8.15</v>
      </c>
      <c r="J488" s="19">
        <v>7.48</v>
      </c>
      <c r="K488" s="19">
        <v>2.71</v>
      </c>
      <c r="L488" s="19">
        <v>10.19</v>
      </c>
      <c r="M488" s="19">
        <v>426.08</v>
      </c>
      <c r="N488" s="19">
        <v>154.61000000000001</v>
      </c>
      <c r="O488" s="19">
        <v>580.69000000000005</v>
      </c>
      <c r="P488" s="19">
        <v>0</v>
      </c>
      <c r="Q488" s="85"/>
      <c r="R488" s="94">
        <f>TRUNC(F488*L488,2)</f>
        <v>580.83000000000004</v>
      </c>
      <c r="S488" s="19">
        <f>TRUNC($U$6*J488,2)</f>
        <v>0.47</v>
      </c>
      <c r="T488" s="19">
        <f>TRUNC($U$6*K488,2)</f>
        <v>0.17</v>
      </c>
      <c r="U488" s="19">
        <f t="shared" si="176"/>
        <v>0.64</v>
      </c>
      <c r="V488" s="19">
        <f>S488+J488</f>
        <v>7.95</v>
      </c>
      <c r="W488" s="19">
        <f>T488+K488</f>
        <v>2.88</v>
      </c>
      <c r="X488" s="19">
        <f t="shared" si="177"/>
        <v>10.83</v>
      </c>
      <c r="Y488" s="19">
        <f t="shared" si="178"/>
        <v>453.15</v>
      </c>
      <c r="Z488" s="19">
        <f t="shared" si="179"/>
        <v>164.16</v>
      </c>
      <c r="AA488" s="19">
        <f t="shared" si="171"/>
        <v>617.30999999999995</v>
      </c>
      <c r="AB488" s="72"/>
    </row>
    <row r="489" spans="1:28" ht="10.5" customHeight="1">
      <c r="A489" s="9" t="s">
        <v>88</v>
      </c>
      <c r="B489" s="6" t="s">
        <v>923</v>
      </c>
      <c r="C489" s="6" t="s">
        <v>20</v>
      </c>
      <c r="D489" s="6" t="s">
        <v>924</v>
      </c>
      <c r="E489" s="12" t="s">
        <v>325</v>
      </c>
      <c r="F489" s="19">
        <v>14</v>
      </c>
      <c r="G489" s="19">
        <v>59.8</v>
      </c>
      <c r="H489" s="19">
        <v>16.72</v>
      </c>
      <c r="I489" s="19">
        <v>76.52</v>
      </c>
      <c r="J489" s="19">
        <v>74.75</v>
      </c>
      <c r="K489" s="19">
        <v>20.9</v>
      </c>
      <c r="L489" s="19">
        <v>95.65</v>
      </c>
      <c r="M489" s="19">
        <v>1046.5</v>
      </c>
      <c r="N489" s="19">
        <v>292.60000000000002</v>
      </c>
      <c r="O489" s="19">
        <v>1339.1</v>
      </c>
      <c r="P489" s="19">
        <v>0.01</v>
      </c>
      <c r="Q489" s="85"/>
      <c r="R489" s="94">
        <f>TRUNC(F489*L489,2)</f>
        <v>1339.1</v>
      </c>
      <c r="S489" s="19">
        <f>TRUNC($U$6*J489,2)</f>
        <v>4.76</v>
      </c>
      <c r="T489" s="19">
        <f>TRUNC($U$6*K489,2)</f>
        <v>1.33</v>
      </c>
      <c r="U489" s="19">
        <f t="shared" si="176"/>
        <v>6.09</v>
      </c>
      <c r="V489" s="19">
        <f>S489+J489</f>
        <v>79.510000000000005</v>
      </c>
      <c r="W489" s="19">
        <f>T489+K489</f>
        <v>22.229999999999997</v>
      </c>
      <c r="X489" s="19">
        <f t="shared" si="177"/>
        <v>101.74000000000001</v>
      </c>
      <c r="Y489" s="19">
        <f t="shared" si="178"/>
        <v>1113.1400000000001</v>
      </c>
      <c r="Z489" s="19">
        <f t="shared" si="179"/>
        <v>311.22000000000003</v>
      </c>
      <c r="AA489" s="19">
        <f t="shared" si="171"/>
        <v>1424.3600000000001</v>
      </c>
      <c r="AB489" s="72"/>
    </row>
    <row r="490" spans="1:28" ht="10.5" customHeight="1">
      <c r="A490" s="9" t="s">
        <v>91</v>
      </c>
      <c r="B490" s="6" t="s">
        <v>925</v>
      </c>
      <c r="C490" s="6" t="s">
        <v>20</v>
      </c>
      <c r="D490" s="6" t="s">
        <v>926</v>
      </c>
      <c r="E490" s="12" t="s">
        <v>325</v>
      </c>
      <c r="F490" s="19">
        <v>56</v>
      </c>
      <c r="G490" s="19">
        <v>21.68</v>
      </c>
      <c r="H490" s="19">
        <v>19.78</v>
      </c>
      <c r="I490" s="19">
        <v>41.46</v>
      </c>
      <c r="J490" s="19">
        <v>27.1</v>
      </c>
      <c r="K490" s="19">
        <v>24.73</v>
      </c>
      <c r="L490" s="19">
        <v>51.82</v>
      </c>
      <c r="M490" s="19">
        <v>1517.39</v>
      </c>
      <c r="N490" s="19">
        <v>1384.6</v>
      </c>
      <c r="O490" s="19">
        <v>2901.99</v>
      </c>
      <c r="P490" s="19">
        <v>0.02</v>
      </c>
      <c r="Q490" s="85"/>
      <c r="R490" s="94">
        <f>TRUNC(F490*L490,2)</f>
        <v>2901.92</v>
      </c>
      <c r="S490" s="19">
        <f>TRUNC($U$6*J490,2)</f>
        <v>1.72</v>
      </c>
      <c r="T490" s="19">
        <f>TRUNC($U$6*K490,2)</f>
        <v>1.57</v>
      </c>
      <c r="U490" s="19">
        <f t="shared" si="176"/>
        <v>3.29</v>
      </c>
      <c r="V490" s="19">
        <f>S490+J490</f>
        <v>28.82</v>
      </c>
      <c r="W490" s="19">
        <f>T490+K490</f>
        <v>26.3</v>
      </c>
      <c r="X490" s="19">
        <f t="shared" si="177"/>
        <v>55.120000000000005</v>
      </c>
      <c r="Y490" s="19">
        <f t="shared" si="178"/>
        <v>1613.92</v>
      </c>
      <c r="Z490" s="19">
        <f t="shared" si="179"/>
        <v>1472.8</v>
      </c>
      <c r="AA490" s="19">
        <f t="shared" si="171"/>
        <v>3086.7200000000003</v>
      </c>
      <c r="AB490" s="72"/>
    </row>
    <row r="491" spans="1:28" ht="10.5" customHeight="1">
      <c r="A491" s="9" t="s">
        <v>94</v>
      </c>
      <c r="B491" s="6" t="s">
        <v>927</v>
      </c>
      <c r="C491" s="6" t="s">
        <v>20</v>
      </c>
      <c r="D491" s="6" t="s">
        <v>928</v>
      </c>
      <c r="E491" s="12" t="s">
        <v>325</v>
      </c>
      <c r="F491" s="19">
        <v>115</v>
      </c>
      <c r="G491" s="19">
        <v>70.34</v>
      </c>
      <c r="H491" s="19">
        <v>16.72</v>
      </c>
      <c r="I491" s="19">
        <v>87.06</v>
      </c>
      <c r="J491" s="19">
        <v>87.93</v>
      </c>
      <c r="K491" s="19">
        <v>20.9</v>
      </c>
      <c r="L491" s="19">
        <v>108.83</v>
      </c>
      <c r="M491" s="19">
        <v>10111.379999999999</v>
      </c>
      <c r="N491" s="19">
        <v>2403.5</v>
      </c>
      <c r="O491" s="19">
        <v>12514.88</v>
      </c>
      <c r="P491" s="19">
        <v>0.1</v>
      </c>
      <c r="Q491" s="85"/>
      <c r="R491" s="94">
        <f>TRUNC(F491*L491,2)</f>
        <v>12515.45</v>
      </c>
      <c r="S491" s="19">
        <f>TRUNC($U$6*J491,2)</f>
        <v>5.6</v>
      </c>
      <c r="T491" s="19">
        <f>TRUNC($U$6*K491,2)</f>
        <v>1.33</v>
      </c>
      <c r="U491" s="19">
        <f t="shared" si="176"/>
        <v>6.93</v>
      </c>
      <c r="V491" s="19">
        <f>S491+J491</f>
        <v>93.53</v>
      </c>
      <c r="W491" s="19">
        <f>T491+K491</f>
        <v>22.229999999999997</v>
      </c>
      <c r="X491" s="19">
        <f t="shared" si="177"/>
        <v>115.75999999999999</v>
      </c>
      <c r="Y491" s="19">
        <f t="shared" si="178"/>
        <v>10755.95</v>
      </c>
      <c r="Z491" s="19">
        <f t="shared" si="179"/>
        <v>2556.4499999999998</v>
      </c>
      <c r="AA491" s="19">
        <f t="shared" si="171"/>
        <v>13312.400000000001</v>
      </c>
      <c r="AB491" s="72"/>
    </row>
    <row r="492" spans="1:28" ht="10.5" customHeight="1">
      <c r="A492" s="9" t="s">
        <v>97</v>
      </c>
      <c r="B492" s="6" t="s">
        <v>929</v>
      </c>
      <c r="C492" s="6" t="s">
        <v>20</v>
      </c>
      <c r="D492" s="6" t="s">
        <v>930</v>
      </c>
      <c r="E492" s="12" t="s">
        <v>325</v>
      </c>
      <c r="F492" s="19">
        <v>53</v>
      </c>
      <c r="G492" s="19">
        <v>18.170000000000002</v>
      </c>
      <c r="H492" s="19">
        <v>2.98</v>
      </c>
      <c r="I492" s="19">
        <v>21.15</v>
      </c>
      <c r="J492" s="19">
        <v>22.71</v>
      </c>
      <c r="K492" s="19">
        <v>3.73</v>
      </c>
      <c r="L492" s="19">
        <v>26.44</v>
      </c>
      <c r="M492" s="19">
        <v>1203.76</v>
      </c>
      <c r="N492" s="19">
        <v>197.43</v>
      </c>
      <c r="O492" s="19">
        <v>1401.19</v>
      </c>
      <c r="P492" s="19">
        <v>0.01</v>
      </c>
      <c r="Q492" s="85"/>
      <c r="R492" s="94">
        <f>TRUNC(F492*L492,2)</f>
        <v>1401.32</v>
      </c>
      <c r="S492" s="19">
        <f>TRUNC($U$6*J492,2)</f>
        <v>1.44</v>
      </c>
      <c r="T492" s="19">
        <f>TRUNC($U$6*K492,2)</f>
        <v>0.23</v>
      </c>
      <c r="U492" s="19">
        <f t="shared" si="176"/>
        <v>1.67</v>
      </c>
      <c r="V492" s="19">
        <f>S492+J492</f>
        <v>24.150000000000002</v>
      </c>
      <c r="W492" s="19">
        <f>T492+K492</f>
        <v>3.96</v>
      </c>
      <c r="X492" s="19">
        <f t="shared" si="177"/>
        <v>28.110000000000003</v>
      </c>
      <c r="Y492" s="19">
        <f t="shared" si="178"/>
        <v>1279.95</v>
      </c>
      <c r="Z492" s="19">
        <f t="shared" si="179"/>
        <v>209.88</v>
      </c>
      <c r="AA492" s="19">
        <f t="shared" si="171"/>
        <v>1489.83</v>
      </c>
      <c r="AB492" s="72"/>
    </row>
    <row r="493" spans="1:28" ht="10.5" customHeight="1">
      <c r="A493" s="9" t="s">
        <v>100</v>
      </c>
      <c r="B493" s="6" t="s">
        <v>931</v>
      </c>
      <c r="C493" s="6" t="s">
        <v>20</v>
      </c>
      <c r="D493" s="6" t="s">
        <v>932</v>
      </c>
      <c r="E493" s="12" t="s">
        <v>325</v>
      </c>
      <c r="F493" s="19">
        <v>2</v>
      </c>
      <c r="G493" s="19">
        <v>16.03</v>
      </c>
      <c r="H493" s="19">
        <v>5.52</v>
      </c>
      <c r="I493" s="19">
        <v>21.55</v>
      </c>
      <c r="J493" s="19">
        <v>20.04</v>
      </c>
      <c r="K493" s="19">
        <v>6.9</v>
      </c>
      <c r="L493" s="19">
        <v>26.94</v>
      </c>
      <c r="M493" s="19">
        <v>40.090000000000003</v>
      </c>
      <c r="N493" s="19">
        <v>13.8</v>
      </c>
      <c r="O493" s="19">
        <v>53.89</v>
      </c>
      <c r="P493" s="19">
        <v>0</v>
      </c>
      <c r="Q493" s="85"/>
      <c r="R493" s="94">
        <f>TRUNC(F493*L493,2)</f>
        <v>53.88</v>
      </c>
      <c r="S493" s="19">
        <f>TRUNC($U$6*J493,2)</f>
        <v>1.27</v>
      </c>
      <c r="T493" s="19">
        <f>TRUNC($U$6*K493,2)</f>
        <v>0.43</v>
      </c>
      <c r="U493" s="19">
        <f t="shared" si="176"/>
        <v>1.7</v>
      </c>
      <c r="V493" s="19">
        <f>S493+J493</f>
        <v>21.31</v>
      </c>
      <c r="W493" s="19">
        <f>T493+K493</f>
        <v>7.33</v>
      </c>
      <c r="X493" s="19">
        <f t="shared" si="177"/>
        <v>28.64</v>
      </c>
      <c r="Y493" s="19">
        <f t="shared" si="178"/>
        <v>42.62</v>
      </c>
      <c r="Z493" s="19">
        <f t="shared" si="179"/>
        <v>14.66</v>
      </c>
      <c r="AA493" s="19">
        <f t="shared" si="171"/>
        <v>57.28</v>
      </c>
      <c r="AB493" s="72"/>
    </row>
    <row r="494" spans="1:28" ht="10.5" customHeight="1">
      <c r="A494" s="32" t="s">
        <v>933</v>
      </c>
      <c r="B494" s="5"/>
      <c r="C494" s="5"/>
      <c r="D494" s="32" t="s">
        <v>861</v>
      </c>
      <c r="E494" s="5"/>
      <c r="F494" s="18"/>
      <c r="G494" s="18"/>
      <c r="H494" s="18"/>
      <c r="I494" s="18"/>
      <c r="J494" s="18"/>
      <c r="K494" s="18"/>
      <c r="L494" s="18"/>
      <c r="M494" s="33">
        <v>9092.82</v>
      </c>
      <c r="N494" s="33">
        <v>3426.78</v>
      </c>
      <c r="O494" s="33">
        <v>12519.59</v>
      </c>
      <c r="P494" s="33">
        <v>0.1</v>
      </c>
      <c r="Q494" s="84"/>
      <c r="R494" s="94">
        <f>TRUNC(F494*L494,2)</f>
        <v>0</v>
      </c>
      <c r="S494" s="18"/>
      <c r="T494" s="18"/>
      <c r="U494" s="18"/>
      <c r="V494" s="18"/>
      <c r="W494" s="18"/>
      <c r="X494" s="18"/>
      <c r="Y494" s="18"/>
      <c r="Z494" s="18"/>
      <c r="AA494" s="18"/>
      <c r="AB494" s="72"/>
    </row>
    <row r="495" spans="1:28" ht="10.5" customHeight="1">
      <c r="A495" s="9" t="s">
        <v>18</v>
      </c>
      <c r="B495" s="6" t="s">
        <v>934</v>
      </c>
      <c r="C495" s="6" t="s">
        <v>20</v>
      </c>
      <c r="D495" s="6" t="s">
        <v>935</v>
      </c>
      <c r="E495" s="12" t="s">
        <v>325</v>
      </c>
      <c r="F495" s="19">
        <v>9</v>
      </c>
      <c r="G495" s="19">
        <v>27.72</v>
      </c>
      <c r="H495" s="19">
        <v>29.44</v>
      </c>
      <c r="I495" s="19">
        <v>57.16</v>
      </c>
      <c r="J495" s="19">
        <v>34.64</v>
      </c>
      <c r="K495" s="19">
        <v>36.799999999999997</v>
      </c>
      <c r="L495" s="19">
        <v>71.44</v>
      </c>
      <c r="M495" s="19">
        <v>311.8</v>
      </c>
      <c r="N495" s="19">
        <v>331.2</v>
      </c>
      <c r="O495" s="19">
        <v>643</v>
      </c>
      <c r="P495" s="19">
        <v>0</v>
      </c>
      <c r="Q495" s="85"/>
      <c r="R495" s="94">
        <f>TRUNC(F495*L495,2)</f>
        <v>642.96</v>
      </c>
      <c r="S495" s="19">
        <f>TRUNC($U$6*J495,2)</f>
        <v>2.2000000000000002</v>
      </c>
      <c r="T495" s="19">
        <f>TRUNC($U$6*K495,2)</f>
        <v>2.34</v>
      </c>
      <c r="U495" s="19">
        <f t="shared" ref="U495:U499" si="180">S495+T495</f>
        <v>4.54</v>
      </c>
      <c r="V495" s="19">
        <f>S495+J495</f>
        <v>36.840000000000003</v>
      </c>
      <c r="W495" s="19">
        <f>T495+K495</f>
        <v>39.14</v>
      </c>
      <c r="X495" s="19">
        <f t="shared" ref="X495:X499" si="181">V495+W495</f>
        <v>75.98</v>
      </c>
      <c r="Y495" s="19">
        <f t="shared" ref="Y495:Y499" si="182">TRUNC(V495*$F495,2)</f>
        <v>331.56</v>
      </c>
      <c r="Z495" s="19">
        <f t="shared" ref="Z495:Z499" si="183">TRUNC(W495*$F495,2)</f>
        <v>352.26</v>
      </c>
      <c r="AA495" s="19">
        <f t="shared" si="171"/>
        <v>683.81999999999994</v>
      </c>
      <c r="AB495" s="72"/>
    </row>
    <row r="496" spans="1:28" ht="10.5" customHeight="1">
      <c r="A496" s="9" t="s">
        <v>23</v>
      </c>
      <c r="B496" s="6" t="s">
        <v>936</v>
      </c>
      <c r="C496" s="6" t="s">
        <v>20</v>
      </c>
      <c r="D496" s="6" t="s">
        <v>937</v>
      </c>
      <c r="E496" s="12" t="s">
        <v>325</v>
      </c>
      <c r="F496" s="19">
        <v>1</v>
      </c>
      <c r="G496" s="19">
        <v>61.05</v>
      </c>
      <c r="H496" s="19">
        <v>16.559999999999999</v>
      </c>
      <c r="I496" s="19">
        <v>77.61</v>
      </c>
      <c r="J496" s="19">
        <v>76.31</v>
      </c>
      <c r="K496" s="19">
        <v>20.7</v>
      </c>
      <c r="L496" s="19">
        <v>97.01</v>
      </c>
      <c r="M496" s="19">
        <v>76.31</v>
      </c>
      <c r="N496" s="19">
        <v>20.7</v>
      </c>
      <c r="O496" s="19">
        <v>97.01</v>
      </c>
      <c r="P496" s="19">
        <v>0</v>
      </c>
      <c r="Q496" s="85"/>
      <c r="R496" s="94">
        <f>TRUNC(F496*L496,2)</f>
        <v>97.01</v>
      </c>
      <c r="S496" s="19">
        <f>TRUNC($U$6*J496,2)</f>
        <v>4.8600000000000003</v>
      </c>
      <c r="T496" s="19">
        <f>TRUNC($U$6*K496,2)</f>
        <v>1.31</v>
      </c>
      <c r="U496" s="19">
        <f t="shared" si="180"/>
        <v>6.17</v>
      </c>
      <c r="V496" s="19">
        <f>S496+J496</f>
        <v>81.17</v>
      </c>
      <c r="W496" s="19">
        <f>T496+K496</f>
        <v>22.009999999999998</v>
      </c>
      <c r="X496" s="19">
        <f t="shared" si="181"/>
        <v>103.18</v>
      </c>
      <c r="Y496" s="19">
        <f t="shared" si="182"/>
        <v>81.17</v>
      </c>
      <c r="Z496" s="19">
        <f t="shared" si="183"/>
        <v>22.01</v>
      </c>
      <c r="AA496" s="19">
        <f t="shared" si="171"/>
        <v>103.18</v>
      </c>
      <c r="AB496" s="72"/>
    </row>
    <row r="497" spans="1:28" ht="10.5" customHeight="1">
      <c r="A497" s="9" t="s">
        <v>26</v>
      </c>
      <c r="B497" s="6" t="s">
        <v>938</v>
      </c>
      <c r="C497" s="6" t="s">
        <v>20</v>
      </c>
      <c r="D497" s="6" t="s">
        <v>939</v>
      </c>
      <c r="E497" s="12" t="s">
        <v>325</v>
      </c>
      <c r="F497" s="19">
        <v>1</v>
      </c>
      <c r="G497" s="19">
        <v>84.28</v>
      </c>
      <c r="H497" s="19">
        <v>7.18</v>
      </c>
      <c r="I497" s="19">
        <v>91.46</v>
      </c>
      <c r="J497" s="19">
        <v>105.35</v>
      </c>
      <c r="K497" s="19">
        <v>8.98</v>
      </c>
      <c r="L497" s="19">
        <v>114.33</v>
      </c>
      <c r="M497" s="19">
        <v>105.35</v>
      </c>
      <c r="N497" s="19">
        <v>8.98</v>
      </c>
      <c r="O497" s="19">
        <v>114.33</v>
      </c>
      <c r="P497" s="19">
        <v>0</v>
      </c>
      <c r="Q497" s="85"/>
      <c r="R497" s="94">
        <f>TRUNC(F497*L497,2)</f>
        <v>114.33</v>
      </c>
      <c r="S497" s="19">
        <f>TRUNC($U$6*J497,2)</f>
        <v>6.71</v>
      </c>
      <c r="T497" s="19">
        <f>TRUNC($U$6*K497,2)</f>
        <v>0.56999999999999995</v>
      </c>
      <c r="U497" s="19">
        <f t="shared" si="180"/>
        <v>7.28</v>
      </c>
      <c r="V497" s="19">
        <f>S497+J497</f>
        <v>112.05999999999999</v>
      </c>
      <c r="W497" s="19">
        <f>T497+K497</f>
        <v>9.5500000000000007</v>
      </c>
      <c r="X497" s="19">
        <f t="shared" si="181"/>
        <v>121.60999999999999</v>
      </c>
      <c r="Y497" s="19">
        <f t="shared" si="182"/>
        <v>112.06</v>
      </c>
      <c r="Z497" s="19">
        <f t="shared" si="183"/>
        <v>9.5500000000000007</v>
      </c>
      <c r="AA497" s="19">
        <f t="shared" si="171"/>
        <v>121.61</v>
      </c>
      <c r="AB497" s="72"/>
    </row>
    <row r="498" spans="1:28" ht="10.5" customHeight="1">
      <c r="A498" s="9" t="s">
        <v>29</v>
      </c>
      <c r="B498" s="6" t="s">
        <v>940</v>
      </c>
      <c r="C498" s="6" t="s">
        <v>20</v>
      </c>
      <c r="D498" s="6" t="s">
        <v>941</v>
      </c>
      <c r="E498" s="12" t="s">
        <v>325</v>
      </c>
      <c r="F498" s="19">
        <v>49</v>
      </c>
      <c r="G498" s="19">
        <v>79.69</v>
      </c>
      <c r="H498" s="19">
        <v>29.44</v>
      </c>
      <c r="I498" s="19">
        <v>109.13</v>
      </c>
      <c r="J498" s="19">
        <v>99.61</v>
      </c>
      <c r="K498" s="19">
        <v>36.799999999999997</v>
      </c>
      <c r="L498" s="19">
        <v>136.41</v>
      </c>
      <c r="M498" s="19">
        <v>4880.7299999999996</v>
      </c>
      <c r="N498" s="19">
        <v>1803.2</v>
      </c>
      <c r="O498" s="19">
        <v>6683.93</v>
      </c>
      <c r="P498" s="19">
        <v>0.05</v>
      </c>
      <c r="Q498" s="85"/>
      <c r="R498" s="94">
        <f>TRUNC(F498*L498,2)</f>
        <v>6684.09</v>
      </c>
      <c r="S498" s="19">
        <f>TRUNC($U$6*J498,2)</f>
        <v>6.34</v>
      </c>
      <c r="T498" s="19">
        <f>TRUNC($U$6*K498,2)</f>
        <v>2.34</v>
      </c>
      <c r="U498" s="19">
        <f t="shared" si="180"/>
        <v>8.68</v>
      </c>
      <c r="V498" s="19">
        <f>S498+J498</f>
        <v>105.95</v>
      </c>
      <c r="W498" s="19">
        <f>T498+K498</f>
        <v>39.14</v>
      </c>
      <c r="X498" s="19">
        <f t="shared" si="181"/>
        <v>145.09</v>
      </c>
      <c r="Y498" s="19">
        <f t="shared" si="182"/>
        <v>5191.55</v>
      </c>
      <c r="Z498" s="19">
        <f t="shared" si="183"/>
        <v>1917.86</v>
      </c>
      <c r="AA498" s="19">
        <f t="shared" si="171"/>
        <v>7109.41</v>
      </c>
      <c r="AB498" s="72"/>
    </row>
    <row r="499" spans="1:28" ht="10.5" customHeight="1">
      <c r="A499" s="9" t="s">
        <v>32</v>
      </c>
      <c r="B499" s="6" t="s">
        <v>942</v>
      </c>
      <c r="C499" s="6" t="s">
        <v>20</v>
      </c>
      <c r="D499" s="6" t="s">
        <v>943</v>
      </c>
      <c r="E499" s="12" t="s">
        <v>325</v>
      </c>
      <c r="F499" s="19">
        <v>61</v>
      </c>
      <c r="G499" s="19">
        <v>48.77</v>
      </c>
      <c r="H499" s="19">
        <v>16.559999999999999</v>
      </c>
      <c r="I499" s="19">
        <v>65.33</v>
      </c>
      <c r="J499" s="19">
        <v>60.96</v>
      </c>
      <c r="K499" s="19">
        <v>20.7</v>
      </c>
      <c r="L499" s="19">
        <v>81.66</v>
      </c>
      <c r="M499" s="19">
        <v>3718.62</v>
      </c>
      <c r="N499" s="19">
        <v>1262.7</v>
      </c>
      <c r="O499" s="19">
        <v>4981.32</v>
      </c>
      <c r="P499" s="19">
        <v>0.04</v>
      </c>
      <c r="Q499" s="85"/>
      <c r="R499" s="94">
        <f>TRUNC(F499*L499,2)</f>
        <v>4981.26</v>
      </c>
      <c r="S499" s="19">
        <f>TRUNC($U$6*J499,2)</f>
        <v>3.88</v>
      </c>
      <c r="T499" s="19">
        <f>TRUNC($U$6*K499,2)</f>
        <v>1.31</v>
      </c>
      <c r="U499" s="19">
        <f t="shared" si="180"/>
        <v>5.1899999999999995</v>
      </c>
      <c r="V499" s="19">
        <f>S499+J499</f>
        <v>64.84</v>
      </c>
      <c r="W499" s="19">
        <f>T499+K499</f>
        <v>22.009999999999998</v>
      </c>
      <c r="X499" s="19">
        <f t="shared" si="181"/>
        <v>86.85</v>
      </c>
      <c r="Y499" s="19">
        <f t="shared" si="182"/>
        <v>3955.24</v>
      </c>
      <c r="Z499" s="19">
        <f t="shared" si="183"/>
        <v>1342.61</v>
      </c>
      <c r="AA499" s="19">
        <f t="shared" si="171"/>
        <v>5297.8499999999995</v>
      </c>
      <c r="AB499" s="72"/>
    </row>
    <row r="500" spans="1:28" ht="10.5" customHeight="1">
      <c r="A500" s="32" t="s">
        <v>944</v>
      </c>
      <c r="B500" s="5"/>
      <c r="C500" s="5"/>
      <c r="D500" s="32" t="s">
        <v>945</v>
      </c>
      <c r="E500" s="5"/>
      <c r="F500" s="18"/>
      <c r="G500" s="18"/>
      <c r="H500" s="18"/>
      <c r="I500" s="18"/>
      <c r="J500" s="18"/>
      <c r="K500" s="18"/>
      <c r="L500" s="18"/>
      <c r="M500" s="33">
        <v>3849.93</v>
      </c>
      <c r="N500" s="33">
        <v>4466.93</v>
      </c>
      <c r="O500" s="33">
        <v>8316.86</v>
      </c>
      <c r="P500" s="33">
        <v>0.06</v>
      </c>
      <c r="Q500" s="84"/>
      <c r="R500" s="94">
        <f>TRUNC(F500*L500,2)</f>
        <v>0</v>
      </c>
      <c r="S500" s="18"/>
      <c r="T500" s="18"/>
      <c r="U500" s="18"/>
      <c r="V500" s="18"/>
      <c r="W500" s="18"/>
      <c r="X500" s="18"/>
      <c r="Y500" s="18"/>
      <c r="Z500" s="18"/>
      <c r="AA500" s="18"/>
      <c r="AB500" s="72"/>
    </row>
    <row r="501" spans="1:28" ht="10.5" customHeight="1">
      <c r="A501" s="9" t="s">
        <v>18</v>
      </c>
      <c r="B501" s="6" t="s">
        <v>946</v>
      </c>
      <c r="C501" s="6" t="s">
        <v>20</v>
      </c>
      <c r="D501" s="6" t="s">
        <v>947</v>
      </c>
      <c r="E501" s="12" t="s">
        <v>325</v>
      </c>
      <c r="F501" s="19">
        <v>45</v>
      </c>
      <c r="G501" s="19">
        <v>41.18</v>
      </c>
      <c r="H501" s="19">
        <v>51.98</v>
      </c>
      <c r="I501" s="19">
        <v>93.16</v>
      </c>
      <c r="J501" s="19">
        <v>51.48</v>
      </c>
      <c r="K501" s="19">
        <v>64.98</v>
      </c>
      <c r="L501" s="19">
        <v>116.45</v>
      </c>
      <c r="M501" s="19">
        <v>2316.5700000000002</v>
      </c>
      <c r="N501" s="19">
        <v>2923.88</v>
      </c>
      <c r="O501" s="19">
        <v>5240.45</v>
      </c>
      <c r="P501" s="19">
        <v>0.04</v>
      </c>
      <c r="Q501" s="85"/>
      <c r="R501" s="94">
        <f>TRUNC(F501*L501,2)</f>
        <v>5240.25</v>
      </c>
      <c r="S501" s="19">
        <f>TRUNC($U$6*J501,2)</f>
        <v>3.27</v>
      </c>
      <c r="T501" s="19">
        <f>TRUNC($U$6*K501,2)</f>
        <v>4.13</v>
      </c>
      <c r="U501" s="19">
        <f t="shared" ref="U501:U504" si="184">S501+T501</f>
        <v>7.4</v>
      </c>
      <c r="V501" s="19">
        <f>S501+J501</f>
        <v>54.75</v>
      </c>
      <c r="W501" s="19">
        <f>T501+K501</f>
        <v>69.11</v>
      </c>
      <c r="X501" s="19">
        <f t="shared" ref="X501:X504" si="185">V501+W501</f>
        <v>123.86</v>
      </c>
      <c r="Y501" s="19">
        <f t="shared" ref="Y501:Y504" si="186">TRUNC(V501*$F501,2)</f>
        <v>2463.75</v>
      </c>
      <c r="Z501" s="19">
        <f t="shared" ref="Z501:Z504" si="187">TRUNC(W501*$F501,2)</f>
        <v>3109.95</v>
      </c>
      <c r="AA501" s="19">
        <f t="shared" si="171"/>
        <v>5573.7</v>
      </c>
      <c r="AB501" s="72"/>
    </row>
    <row r="502" spans="1:28" ht="10.5" customHeight="1">
      <c r="A502" s="9" t="s">
        <v>23</v>
      </c>
      <c r="B502" s="6" t="s">
        <v>948</v>
      </c>
      <c r="C502" s="6" t="s">
        <v>20</v>
      </c>
      <c r="D502" s="6" t="s">
        <v>949</v>
      </c>
      <c r="E502" s="12" t="s">
        <v>325</v>
      </c>
      <c r="F502" s="19">
        <v>8</v>
      </c>
      <c r="G502" s="19">
        <v>92.29</v>
      </c>
      <c r="H502" s="19">
        <v>51.98</v>
      </c>
      <c r="I502" s="19">
        <v>144.27000000000001</v>
      </c>
      <c r="J502" s="19">
        <v>115.36</v>
      </c>
      <c r="K502" s="19">
        <v>64.98</v>
      </c>
      <c r="L502" s="19">
        <v>180.34</v>
      </c>
      <c r="M502" s="19">
        <v>922.9</v>
      </c>
      <c r="N502" s="19">
        <v>519.79999999999995</v>
      </c>
      <c r="O502" s="19">
        <v>1442.7</v>
      </c>
      <c r="P502" s="19">
        <v>0.01</v>
      </c>
      <c r="Q502" s="85"/>
      <c r="R502" s="94">
        <f>TRUNC(F502*L502,2)</f>
        <v>1442.72</v>
      </c>
      <c r="S502" s="19">
        <f>TRUNC($U$6*J502,2)</f>
        <v>7.34</v>
      </c>
      <c r="T502" s="19">
        <f>TRUNC($U$6*K502,2)</f>
        <v>4.13</v>
      </c>
      <c r="U502" s="19">
        <f t="shared" si="184"/>
        <v>11.469999999999999</v>
      </c>
      <c r="V502" s="19">
        <f>S502+J502</f>
        <v>122.7</v>
      </c>
      <c r="W502" s="19">
        <f>T502+K502</f>
        <v>69.11</v>
      </c>
      <c r="X502" s="19">
        <f t="shared" si="185"/>
        <v>191.81</v>
      </c>
      <c r="Y502" s="19">
        <f t="shared" si="186"/>
        <v>981.6</v>
      </c>
      <c r="Z502" s="19">
        <f t="shared" si="187"/>
        <v>552.88</v>
      </c>
      <c r="AA502" s="19">
        <f t="shared" si="171"/>
        <v>1534.48</v>
      </c>
      <c r="AB502" s="72"/>
    </row>
    <row r="503" spans="1:28" ht="10.5" customHeight="1">
      <c r="A503" s="9" t="s">
        <v>26</v>
      </c>
      <c r="B503" s="6" t="s">
        <v>950</v>
      </c>
      <c r="C503" s="6" t="s">
        <v>20</v>
      </c>
      <c r="D503" s="6" t="s">
        <v>951</v>
      </c>
      <c r="E503" s="12" t="s">
        <v>325</v>
      </c>
      <c r="F503" s="19">
        <v>1</v>
      </c>
      <c r="G503" s="19">
        <v>157.75</v>
      </c>
      <c r="H503" s="19">
        <v>608.28</v>
      </c>
      <c r="I503" s="19">
        <v>766.03</v>
      </c>
      <c r="J503" s="19">
        <v>197.19</v>
      </c>
      <c r="K503" s="19">
        <v>760.35</v>
      </c>
      <c r="L503" s="19">
        <v>957.54</v>
      </c>
      <c r="M503" s="19">
        <v>197.19</v>
      </c>
      <c r="N503" s="19">
        <v>760.35</v>
      </c>
      <c r="O503" s="19">
        <v>957.54</v>
      </c>
      <c r="P503" s="19">
        <v>0.01</v>
      </c>
      <c r="Q503" s="85"/>
      <c r="R503" s="94">
        <f>TRUNC(F503*L503,2)</f>
        <v>957.54</v>
      </c>
      <c r="S503" s="19">
        <f>TRUNC($U$6*J503,2)</f>
        <v>12.56</v>
      </c>
      <c r="T503" s="19">
        <f>TRUNC($U$6*K503,2)</f>
        <v>48.43</v>
      </c>
      <c r="U503" s="19">
        <f t="shared" si="184"/>
        <v>60.99</v>
      </c>
      <c r="V503" s="19">
        <f>S503+J503</f>
        <v>209.75</v>
      </c>
      <c r="W503" s="19">
        <f>T503+K503</f>
        <v>808.78</v>
      </c>
      <c r="X503" s="19">
        <f t="shared" si="185"/>
        <v>1018.53</v>
      </c>
      <c r="Y503" s="19">
        <f t="shared" si="186"/>
        <v>209.75</v>
      </c>
      <c r="Z503" s="19">
        <f t="shared" si="187"/>
        <v>808.78</v>
      </c>
      <c r="AA503" s="19">
        <f t="shared" si="171"/>
        <v>1018.53</v>
      </c>
      <c r="AB503" s="72"/>
    </row>
    <row r="504" spans="1:28" ht="10.5" customHeight="1">
      <c r="A504" s="9" t="s">
        <v>29</v>
      </c>
      <c r="B504" s="6" t="s">
        <v>952</v>
      </c>
      <c r="C504" s="6" t="s">
        <v>20</v>
      </c>
      <c r="D504" s="6" t="s">
        <v>953</v>
      </c>
      <c r="E504" s="12" t="s">
        <v>325</v>
      </c>
      <c r="F504" s="19">
        <v>1</v>
      </c>
      <c r="G504" s="19">
        <v>330.62</v>
      </c>
      <c r="H504" s="19">
        <v>210.32</v>
      </c>
      <c r="I504" s="19">
        <v>540.94000000000005</v>
      </c>
      <c r="J504" s="19">
        <v>413.28</v>
      </c>
      <c r="K504" s="19">
        <v>262.89999999999998</v>
      </c>
      <c r="L504" s="19">
        <v>676.18</v>
      </c>
      <c r="M504" s="19">
        <v>413.28</v>
      </c>
      <c r="N504" s="19">
        <v>262.89999999999998</v>
      </c>
      <c r="O504" s="19">
        <v>676.18</v>
      </c>
      <c r="P504" s="19">
        <v>0.01</v>
      </c>
      <c r="Q504" s="85"/>
      <c r="R504" s="94">
        <f>TRUNC(F504*L504,2)</f>
        <v>676.18</v>
      </c>
      <c r="S504" s="19">
        <f>TRUNC($U$6*J504,2)</f>
        <v>26.32</v>
      </c>
      <c r="T504" s="19">
        <f>TRUNC($U$6*K504,2)</f>
        <v>16.739999999999998</v>
      </c>
      <c r="U504" s="19">
        <f t="shared" si="184"/>
        <v>43.06</v>
      </c>
      <c r="V504" s="19">
        <f>S504+J504</f>
        <v>439.59999999999997</v>
      </c>
      <c r="W504" s="19">
        <f>T504+K504</f>
        <v>279.64</v>
      </c>
      <c r="X504" s="19">
        <f t="shared" si="185"/>
        <v>719.24</v>
      </c>
      <c r="Y504" s="19">
        <f t="shared" si="186"/>
        <v>439.6</v>
      </c>
      <c r="Z504" s="19">
        <f t="shared" si="187"/>
        <v>279.64</v>
      </c>
      <c r="AA504" s="19">
        <f t="shared" si="171"/>
        <v>719.24</v>
      </c>
      <c r="AB504" s="72"/>
    </row>
    <row r="505" spans="1:28" ht="10.5" customHeight="1">
      <c r="A505" s="4"/>
      <c r="B505" s="4"/>
      <c r="C505" s="4"/>
      <c r="D505" s="30" t="s">
        <v>954</v>
      </c>
      <c r="E505" s="4"/>
      <c r="F505" s="17"/>
      <c r="G505" s="17"/>
      <c r="H505" s="17"/>
      <c r="I505" s="17"/>
      <c r="J505" s="17"/>
      <c r="K505" s="17"/>
      <c r="L505" s="17"/>
      <c r="M505" s="17"/>
      <c r="N505" s="17"/>
      <c r="O505" s="17"/>
      <c r="P505" s="17"/>
      <c r="Q505" s="82"/>
      <c r="R505" s="94">
        <f>TRUNC(F505*L505,2)</f>
        <v>0</v>
      </c>
      <c r="S505" s="17"/>
      <c r="T505" s="17"/>
      <c r="U505" s="17"/>
      <c r="V505" s="17"/>
      <c r="W505" s="17"/>
      <c r="X505" s="17"/>
      <c r="Y505" s="17"/>
      <c r="Z505" s="17"/>
      <c r="AA505" s="17"/>
      <c r="AB505" s="72"/>
    </row>
    <row r="506" spans="1:28" ht="10.5" customHeight="1">
      <c r="A506" s="32" t="s">
        <v>955</v>
      </c>
      <c r="B506" s="5"/>
      <c r="C506" s="5"/>
      <c r="D506" s="32" t="s">
        <v>956</v>
      </c>
      <c r="E506" s="5"/>
      <c r="F506" s="18"/>
      <c r="G506" s="18"/>
      <c r="H506" s="18"/>
      <c r="I506" s="18"/>
      <c r="J506" s="18"/>
      <c r="K506" s="18"/>
      <c r="L506" s="18"/>
      <c r="M506" s="33">
        <v>24237.9</v>
      </c>
      <c r="N506" s="33">
        <v>14901.55</v>
      </c>
      <c r="O506" s="33">
        <v>39139.449999999997</v>
      </c>
      <c r="P506" s="33">
        <v>0.3</v>
      </c>
      <c r="Q506" s="84"/>
      <c r="R506" s="94">
        <f>TRUNC(F506*L506,2)</f>
        <v>0</v>
      </c>
      <c r="S506" s="18"/>
      <c r="T506" s="18"/>
      <c r="U506" s="18"/>
      <c r="V506" s="18"/>
      <c r="W506" s="18"/>
      <c r="X506" s="18"/>
      <c r="Y506" s="18"/>
      <c r="Z506" s="18"/>
      <c r="AA506" s="18"/>
      <c r="AB506" s="72"/>
    </row>
    <row r="507" spans="1:28" ht="10.5" customHeight="1">
      <c r="A507" s="9" t="s">
        <v>18</v>
      </c>
      <c r="B507" s="6" t="s">
        <v>897</v>
      </c>
      <c r="C507" s="6" t="s">
        <v>20</v>
      </c>
      <c r="D507" s="6" t="s">
        <v>898</v>
      </c>
      <c r="E507" s="12" t="s">
        <v>131</v>
      </c>
      <c r="F507" s="19">
        <v>345.08</v>
      </c>
      <c r="G507" s="19">
        <v>29.48</v>
      </c>
      <c r="H507" s="19">
        <v>18.5</v>
      </c>
      <c r="I507" s="19">
        <v>47.98</v>
      </c>
      <c r="J507" s="19">
        <v>36.85</v>
      </c>
      <c r="K507" s="19">
        <v>23.13</v>
      </c>
      <c r="L507" s="19">
        <v>59.98</v>
      </c>
      <c r="M507" s="19">
        <v>12716.2</v>
      </c>
      <c r="N507" s="19">
        <v>7979.98</v>
      </c>
      <c r="O507" s="19">
        <v>20696.169999999998</v>
      </c>
      <c r="P507" s="19">
        <v>0.16</v>
      </c>
      <c r="Q507" s="85"/>
      <c r="R507" s="94">
        <f>TRUNC(F507*L507,2)</f>
        <v>20697.89</v>
      </c>
      <c r="S507" s="19">
        <f>TRUNC($U$6*J507,2)</f>
        <v>2.34</v>
      </c>
      <c r="T507" s="19">
        <f>TRUNC($U$6*K507,2)</f>
        <v>1.47</v>
      </c>
      <c r="U507" s="19">
        <f t="shared" ref="U507:U513" si="188">S507+T507</f>
        <v>3.8099999999999996</v>
      </c>
      <c r="V507" s="19">
        <f>S507+J507</f>
        <v>39.19</v>
      </c>
      <c r="W507" s="19">
        <f>T507+K507</f>
        <v>24.599999999999998</v>
      </c>
      <c r="X507" s="19">
        <f t="shared" ref="X507:X513" si="189">V507+W507</f>
        <v>63.789999999999992</v>
      </c>
      <c r="Y507" s="19">
        <f t="shared" ref="Y507:Y513" si="190">TRUNC(V507*$F507,2)</f>
        <v>13523.68</v>
      </c>
      <c r="Z507" s="19">
        <f t="shared" ref="Z507:Z513" si="191">TRUNC(W507*$F507,2)</f>
        <v>8488.9599999999991</v>
      </c>
      <c r="AA507" s="19">
        <f t="shared" si="171"/>
        <v>22012.639999999999</v>
      </c>
      <c r="AB507" s="72"/>
    </row>
    <row r="508" spans="1:28" ht="10.5" customHeight="1">
      <c r="A508" s="9" t="s">
        <v>23</v>
      </c>
      <c r="B508" s="6" t="s">
        <v>905</v>
      </c>
      <c r="C508" s="6" t="s">
        <v>20</v>
      </c>
      <c r="D508" s="6" t="s">
        <v>906</v>
      </c>
      <c r="E508" s="12" t="s">
        <v>131</v>
      </c>
      <c r="F508" s="19">
        <v>345.08</v>
      </c>
      <c r="G508" s="19">
        <v>10.16</v>
      </c>
      <c r="H508" s="19">
        <v>10.72</v>
      </c>
      <c r="I508" s="19">
        <v>20.88</v>
      </c>
      <c r="J508" s="19">
        <v>12.7</v>
      </c>
      <c r="K508" s="19">
        <v>13.4</v>
      </c>
      <c r="L508" s="19">
        <v>26.1</v>
      </c>
      <c r="M508" s="19">
        <v>4382.5200000000004</v>
      </c>
      <c r="N508" s="19">
        <v>4624.07</v>
      </c>
      <c r="O508" s="19">
        <v>9006.59</v>
      </c>
      <c r="P508" s="19">
        <v>7.0000000000000007E-2</v>
      </c>
      <c r="Q508" s="85"/>
      <c r="R508" s="94">
        <f>TRUNC(F508*L508,2)</f>
        <v>9006.58</v>
      </c>
      <c r="S508" s="19">
        <f>TRUNC($U$6*J508,2)</f>
        <v>0.8</v>
      </c>
      <c r="T508" s="19">
        <f>TRUNC($U$6*K508,2)</f>
        <v>0.85</v>
      </c>
      <c r="U508" s="19">
        <f t="shared" si="188"/>
        <v>1.65</v>
      </c>
      <c r="V508" s="19">
        <f>S508+J508</f>
        <v>13.5</v>
      </c>
      <c r="W508" s="19">
        <f>T508+K508</f>
        <v>14.25</v>
      </c>
      <c r="X508" s="19">
        <f t="shared" si="189"/>
        <v>27.75</v>
      </c>
      <c r="Y508" s="19">
        <f t="shared" si="190"/>
        <v>4658.58</v>
      </c>
      <c r="Z508" s="19">
        <f t="shared" si="191"/>
        <v>4917.3900000000003</v>
      </c>
      <c r="AA508" s="19">
        <f t="shared" si="171"/>
        <v>9575.9700000000012</v>
      </c>
      <c r="AB508" s="72"/>
    </row>
    <row r="509" spans="1:28" ht="10.5" customHeight="1">
      <c r="A509" s="9" t="s">
        <v>26</v>
      </c>
      <c r="B509" s="6" t="s">
        <v>909</v>
      </c>
      <c r="C509" s="6" t="s">
        <v>20</v>
      </c>
      <c r="D509" s="6" t="s">
        <v>910</v>
      </c>
      <c r="E509" s="12" t="s">
        <v>325</v>
      </c>
      <c r="F509" s="19">
        <v>28</v>
      </c>
      <c r="G509" s="19">
        <v>29.96</v>
      </c>
      <c r="H509" s="19">
        <v>5.91</v>
      </c>
      <c r="I509" s="19">
        <v>35.869999999999997</v>
      </c>
      <c r="J509" s="19">
        <v>37.450000000000003</v>
      </c>
      <c r="K509" s="19">
        <v>7.39</v>
      </c>
      <c r="L509" s="19">
        <v>44.84</v>
      </c>
      <c r="M509" s="19">
        <v>1048.5999999999999</v>
      </c>
      <c r="N509" s="19">
        <v>206.85</v>
      </c>
      <c r="O509" s="19">
        <v>1255.45</v>
      </c>
      <c r="P509" s="19">
        <v>0.01</v>
      </c>
      <c r="Q509" s="85"/>
      <c r="R509" s="94">
        <f>TRUNC(F509*L509,2)</f>
        <v>1255.52</v>
      </c>
      <c r="S509" s="19">
        <f>TRUNC($U$6*J509,2)</f>
        <v>2.38</v>
      </c>
      <c r="T509" s="19">
        <f>TRUNC($U$6*K509,2)</f>
        <v>0.47</v>
      </c>
      <c r="U509" s="19">
        <f t="shared" si="188"/>
        <v>2.8499999999999996</v>
      </c>
      <c r="V509" s="19">
        <f>S509+J509</f>
        <v>39.830000000000005</v>
      </c>
      <c r="W509" s="19">
        <f>T509+K509</f>
        <v>7.8599999999999994</v>
      </c>
      <c r="X509" s="19">
        <f t="shared" si="189"/>
        <v>47.690000000000005</v>
      </c>
      <c r="Y509" s="19">
        <f t="shared" si="190"/>
        <v>1115.24</v>
      </c>
      <c r="Z509" s="19">
        <f t="shared" si="191"/>
        <v>220.08</v>
      </c>
      <c r="AA509" s="19">
        <f t="shared" si="171"/>
        <v>1335.32</v>
      </c>
      <c r="AB509" s="72"/>
    </row>
    <row r="510" spans="1:28" ht="10.5" customHeight="1">
      <c r="A510" s="9" t="s">
        <v>29</v>
      </c>
      <c r="B510" s="6" t="s">
        <v>915</v>
      </c>
      <c r="C510" s="6" t="s">
        <v>20</v>
      </c>
      <c r="D510" s="6" t="s">
        <v>916</v>
      </c>
      <c r="E510" s="49" t="s">
        <v>325</v>
      </c>
      <c r="F510" s="19">
        <v>40</v>
      </c>
      <c r="G510" s="19">
        <v>31</v>
      </c>
      <c r="H510" s="19">
        <v>5.91</v>
      </c>
      <c r="I510" s="19">
        <v>36.909999999999997</v>
      </c>
      <c r="J510" s="19">
        <v>38.75</v>
      </c>
      <c r="K510" s="19">
        <v>7.39</v>
      </c>
      <c r="L510" s="19">
        <v>46.14</v>
      </c>
      <c r="M510" s="19">
        <v>1550</v>
      </c>
      <c r="N510" s="19">
        <v>295.5</v>
      </c>
      <c r="O510" s="19">
        <v>1845.5</v>
      </c>
      <c r="P510" s="19">
        <v>0.01</v>
      </c>
      <c r="Q510" s="85"/>
      <c r="R510" s="94">
        <f>TRUNC(F510*L510,2)</f>
        <v>1845.6</v>
      </c>
      <c r="S510" s="19">
        <f>TRUNC($U$6*J510,2)</f>
        <v>2.46</v>
      </c>
      <c r="T510" s="19">
        <f>TRUNC($U$6*K510,2)</f>
        <v>0.47</v>
      </c>
      <c r="U510" s="19">
        <f t="shared" si="188"/>
        <v>2.9299999999999997</v>
      </c>
      <c r="V510" s="19">
        <f>S510+J510</f>
        <v>41.21</v>
      </c>
      <c r="W510" s="19">
        <f>T510+K510</f>
        <v>7.8599999999999994</v>
      </c>
      <c r="X510" s="19">
        <f t="shared" si="189"/>
        <v>49.07</v>
      </c>
      <c r="Y510" s="19">
        <f t="shared" si="190"/>
        <v>1648.4</v>
      </c>
      <c r="Z510" s="19">
        <f t="shared" si="191"/>
        <v>314.39999999999998</v>
      </c>
      <c r="AA510" s="19">
        <f t="shared" si="171"/>
        <v>1962.8000000000002</v>
      </c>
      <c r="AB510" s="72"/>
    </row>
    <row r="511" spans="1:28" ht="10.5" customHeight="1">
      <c r="A511" s="9" t="s">
        <v>32</v>
      </c>
      <c r="B511" s="6" t="s">
        <v>923</v>
      </c>
      <c r="C511" s="6" t="s">
        <v>20</v>
      </c>
      <c r="D511" s="6" t="s">
        <v>957</v>
      </c>
      <c r="E511" s="12" t="s">
        <v>325</v>
      </c>
      <c r="F511" s="19">
        <v>1</v>
      </c>
      <c r="G511" s="19">
        <v>59.8</v>
      </c>
      <c r="H511" s="19">
        <v>16.72</v>
      </c>
      <c r="I511" s="19">
        <v>76.52</v>
      </c>
      <c r="J511" s="23">
        <v>74.75</v>
      </c>
      <c r="K511" s="23">
        <v>20.9</v>
      </c>
      <c r="L511" s="23">
        <v>95.65</v>
      </c>
      <c r="M511" s="23">
        <v>74.75</v>
      </c>
      <c r="N511" s="23">
        <v>20.9</v>
      </c>
      <c r="O511" s="23">
        <v>95.65</v>
      </c>
      <c r="P511" s="19">
        <v>0</v>
      </c>
      <c r="Q511" s="85"/>
      <c r="R511" s="94">
        <f>TRUNC(F511*L511,2)</f>
        <v>95.65</v>
      </c>
      <c r="S511" s="19">
        <f>TRUNC($U$6*J511,2)</f>
        <v>4.76</v>
      </c>
      <c r="T511" s="19">
        <f>TRUNC($U$6*K511,2)</f>
        <v>1.33</v>
      </c>
      <c r="U511" s="19">
        <f t="shared" si="188"/>
        <v>6.09</v>
      </c>
      <c r="V511" s="19">
        <f>S511+J511</f>
        <v>79.510000000000005</v>
      </c>
      <c r="W511" s="19">
        <f>T511+K511</f>
        <v>22.229999999999997</v>
      </c>
      <c r="X511" s="19">
        <f t="shared" si="189"/>
        <v>101.74000000000001</v>
      </c>
      <c r="Y511" s="19">
        <f t="shared" si="190"/>
        <v>79.510000000000005</v>
      </c>
      <c r="Z511" s="19">
        <f t="shared" si="191"/>
        <v>22.23</v>
      </c>
      <c r="AA511" s="19">
        <f t="shared" si="171"/>
        <v>101.74000000000001</v>
      </c>
      <c r="AB511" s="72"/>
    </row>
    <row r="512" spans="1:28" ht="10.5" customHeight="1">
      <c r="A512" s="9" t="s">
        <v>55</v>
      </c>
      <c r="B512" s="6" t="s">
        <v>927</v>
      </c>
      <c r="C512" s="6" t="s">
        <v>20</v>
      </c>
      <c r="D512" s="6" t="s">
        <v>928</v>
      </c>
      <c r="E512" s="12" t="s">
        <v>325</v>
      </c>
      <c r="F512" s="19">
        <v>45</v>
      </c>
      <c r="G512" s="19">
        <v>70.34</v>
      </c>
      <c r="H512" s="19">
        <v>16.72</v>
      </c>
      <c r="I512" s="19">
        <v>87.06</v>
      </c>
      <c r="J512" s="19">
        <v>87.93</v>
      </c>
      <c r="K512" s="19">
        <v>20.9</v>
      </c>
      <c r="L512" s="19">
        <v>108.83</v>
      </c>
      <c r="M512" s="19">
        <v>3956.63</v>
      </c>
      <c r="N512" s="19">
        <v>940.5</v>
      </c>
      <c r="O512" s="19">
        <v>4897.13</v>
      </c>
      <c r="P512" s="19">
        <v>0.04</v>
      </c>
      <c r="Q512" s="85"/>
      <c r="R512" s="94">
        <f>TRUNC(F512*L512,2)</f>
        <v>4897.3500000000004</v>
      </c>
      <c r="S512" s="19">
        <f>TRUNC($U$6*J512,2)</f>
        <v>5.6</v>
      </c>
      <c r="T512" s="19">
        <f>TRUNC($U$6*K512,2)</f>
        <v>1.33</v>
      </c>
      <c r="U512" s="19">
        <f t="shared" si="188"/>
        <v>6.93</v>
      </c>
      <c r="V512" s="19">
        <f>S512+J512</f>
        <v>93.53</v>
      </c>
      <c r="W512" s="19">
        <f>T512+K512</f>
        <v>22.229999999999997</v>
      </c>
      <c r="X512" s="19">
        <f t="shared" si="189"/>
        <v>115.75999999999999</v>
      </c>
      <c r="Y512" s="19">
        <f t="shared" si="190"/>
        <v>4208.8500000000004</v>
      </c>
      <c r="Z512" s="19">
        <f t="shared" si="191"/>
        <v>1000.35</v>
      </c>
      <c r="AA512" s="19">
        <f t="shared" si="171"/>
        <v>5209.2000000000007</v>
      </c>
      <c r="AB512" s="72"/>
    </row>
    <row r="513" spans="1:28" ht="10.5" customHeight="1">
      <c r="A513" s="9" t="s">
        <v>85</v>
      </c>
      <c r="B513" s="6" t="s">
        <v>958</v>
      </c>
      <c r="C513" s="6" t="s">
        <v>20</v>
      </c>
      <c r="D513" s="6" t="s">
        <v>959</v>
      </c>
      <c r="E513" s="12" t="s">
        <v>325</v>
      </c>
      <c r="F513" s="19">
        <v>29</v>
      </c>
      <c r="G513" s="19">
        <v>14.05</v>
      </c>
      <c r="H513" s="19">
        <v>23</v>
      </c>
      <c r="I513" s="19">
        <v>37.049999999999997</v>
      </c>
      <c r="J513" s="19">
        <v>17.559999999999999</v>
      </c>
      <c r="K513" s="19">
        <v>28.75</v>
      </c>
      <c r="L513" s="19">
        <v>46.31</v>
      </c>
      <c r="M513" s="19">
        <v>509.21</v>
      </c>
      <c r="N513" s="19">
        <v>833.75</v>
      </c>
      <c r="O513" s="19">
        <v>1342.96</v>
      </c>
      <c r="P513" s="19">
        <v>0.01</v>
      </c>
      <c r="Q513" s="85"/>
      <c r="R513" s="94">
        <f>TRUNC(F513*L513,2)</f>
        <v>1342.99</v>
      </c>
      <c r="S513" s="19">
        <f>TRUNC($U$6*J513,2)</f>
        <v>1.1100000000000001</v>
      </c>
      <c r="T513" s="19">
        <f>TRUNC($U$6*K513,2)</f>
        <v>1.83</v>
      </c>
      <c r="U513" s="19">
        <f t="shared" si="188"/>
        <v>2.9400000000000004</v>
      </c>
      <c r="V513" s="19">
        <f>S513+J513</f>
        <v>18.669999999999998</v>
      </c>
      <c r="W513" s="19">
        <f>T513+K513</f>
        <v>30.58</v>
      </c>
      <c r="X513" s="19">
        <f t="shared" si="189"/>
        <v>49.25</v>
      </c>
      <c r="Y513" s="19">
        <f t="shared" si="190"/>
        <v>541.42999999999995</v>
      </c>
      <c r="Z513" s="19">
        <f t="shared" si="191"/>
        <v>886.82</v>
      </c>
      <c r="AA513" s="19">
        <f t="shared" si="171"/>
        <v>1428.25</v>
      </c>
      <c r="AB513" s="72"/>
    </row>
    <row r="514" spans="1:28" ht="10.5" customHeight="1">
      <c r="A514" s="32" t="s">
        <v>960</v>
      </c>
      <c r="B514" s="5"/>
      <c r="C514" s="5"/>
      <c r="D514" s="32" t="s">
        <v>961</v>
      </c>
      <c r="E514" s="5"/>
      <c r="F514" s="18"/>
      <c r="G514" s="18"/>
      <c r="H514" s="18"/>
      <c r="I514" s="18"/>
      <c r="J514" s="18"/>
      <c r="K514" s="18"/>
      <c r="L514" s="18"/>
      <c r="M514" s="33">
        <v>20471.89</v>
      </c>
      <c r="N514" s="33">
        <v>4695.01</v>
      </c>
      <c r="O514" s="33">
        <v>25166.9</v>
      </c>
      <c r="P514" s="33">
        <v>0.19</v>
      </c>
      <c r="Q514" s="84"/>
      <c r="R514" s="94">
        <f>TRUNC(F514*L514,2)</f>
        <v>0</v>
      </c>
      <c r="S514" s="18"/>
      <c r="T514" s="18"/>
      <c r="U514" s="18"/>
      <c r="V514" s="18"/>
      <c r="W514" s="18"/>
      <c r="X514" s="18"/>
      <c r="Y514" s="18"/>
      <c r="Z514" s="18"/>
      <c r="AA514" s="18"/>
      <c r="AB514" s="72"/>
    </row>
    <row r="515" spans="1:28" ht="10.5" customHeight="1">
      <c r="A515" s="9" t="s">
        <v>18</v>
      </c>
      <c r="B515" s="6" t="s">
        <v>962</v>
      </c>
      <c r="C515" s="6" t="s">
        <v>20</v>
      </c>
      <c r="D515" s="6" t="s">
        <v>963</v>
      </c>
      <c r="E515" s="12" t="s">
        <v>325</v>
      </c>
      <c r="F515" s="19">
        <v>1</v>
      </c>
      <c r="G515" s="19">
        <v>78.78</v>
      </c>
      <c r="H515" s="19">
        <v>15.49</v>
      </c>
      <c r="I515" s="19">
        <v>94.27</v>
      </c>
      <c r="J515" s="19">
        <v>98.48</v>
      </c>
      <c r="K515" s="19">
        <v>19.36</v>
      </c>
      <c r="L515" s="19">
        <v>117.84</v>
      </c>
      <c r="M515" s="19">
        <v>98.48</v>
      </c>
      <c r="N515" s="19">
        <v>19.36</v>
      </c>
      <c r="O515" s="19">
        <v>117.84</v>
      </c>
      <c r="P515" s="19">
        <v>0</v>
      </c>
      <c r="Q515" s="85"/>
      <c r="R515" s="94">
        <f>TRUNC(F515*L515,2)</f>
        <v>117.84</v>
      </c>
      <c r="S515" s="19">
        <f>TRUNC($U$6*J515,2)</f>
        <v>6.27</v>
      </c>
      <c r="T515" s="19">
        <f>TRUNC($U$6*K515,2)</f>
        <v>1.23</v>
      </c>
      <c r="U515" s="19">
        <f t="shared" ref="U515:U520" si="192">S515+T515</f>
        <v>7.5</v>
      </c>
      <c r="V515" s="19">
        <f>S515+J515</f>
        <v>104.75</v>
      </c>
      <c r="W515" s="19">
        <f>T515+K515</f>
        <v>20.59</v>
      </c>
      <c r="X515" s="19">
        <f t="shared" ref="X515:X520" si="193">V515+W515</f>
        <v>125.34</v>
      </c>
      <c r="Y515" s="19">
        <f t="shared" ref="Y515:Y520" si="194">TRUNC(V515*$F515,2)</f>
        <v>104.75</v>
      </c>
      <c r="Z515" s="19">
        <f t="shared" ref="Z515:Z520" si="195">TRUNC(W515*$F515,2)</f>
        <v>20.59</v>
      </c>
      <c r="AA515" s="19">
        <f t="shared" si="171"/>
        <v>125.34</v>
      </c>
      <c r="AB515" s="72"/>
    </row>
    <row r="516" spans="1:28" ht="10.5" customHeight="1">
      <c r="A516" s="9" t="s">
        <v>23</v>
      </c>
      <c r="B516" s="6" t="s">
        <v>964</v>
      </c>
      <c r="C516" s="6" t="s">
        <v>20</v>
      </c>
      <c r="D516" s="6" t="s">
        <v>965</v>
      </c>
      <c r="E516" s="12" t="s">
        <v>131</v>
      </c>
      <c r="F516" s="19">
        <v>36</v>
      </c>
      <c r="G516" s="19">
        <v>129.66999999999999</v>
      </c>
      <c r="H516" s="19">
        <v>19.78</v>
      </c>
      <c r="I516" s="19">
        <v>149.44999999999999</v>
      </c>
      <c r="J516" s="19">
        <v>162.09</v>
      </c>
      <c r="K516" s="19">
        <v>24.73</v>
      </c>
      <c r="L516" s="19">
        <v>186.81</v>
      </c>
      <c r="M516" s="19">
        <v>5835.15</v>
      </c>
      <c r="N516" s="19">
        <v>890.1</v>
      </c>
      <c r="O516" s="19">
        <v>6725.25</v>
      </c>
      <c r="P516" s="19">
        <v>0.05</v>
      </c>
      <c r="Q516" s="85"/>
      <c r="R516" s="94">
        <f>TRUNC(F516*L516,2)</f>
        <v>6725.16</v>
      </c>
      <c r="S516" s="19">
        <f>TRUNC($U$6*J516,2)</f>
        <v>10.32</v>
      </c>
      <c r="T516" s="19">
        <f>TRUNC($U$6*K516,2)</f>
        <v>1.57</v>
      </c>
      <c r="U516" s="19">
        <f t="shared" si="192"/>
        <v>11.89</v>
      </c>
      <c r="V516" s="19">
        <f>S516+J516</f>
        <v>172.41</v>
      </c>
      <c r="W516" s="19">
        <f>T516+K516</f>
        <v>26.3</v>
      </c>
      <c r="X516" s="19">
        <f t="shared" si="193"/>
        <v>198.71</v>
      </c>
      <c r="Y516" s="19">
        <f t="shared" si="194"/>
        <v>6206.76</v>
      </c>
      <c r="Z516" s="19">
        <f t="shared" si="195"/>
        <v>946.8</v>
      </c>
      <c r="AA516" s="19">
        <f t="shared" si="171"/>
        <v>7153.56</v>
      </c>
      <c r="AB516" s="72"/>
    </row>
    <row r="517" spans="1:28" ht="11.1" customHeight="1">
      <c r="A517" s="9" t="s">
        <v>26</v>
      </c>
      <c r="B517" s="6" t="s">
        <v>966</v>
      </c>
      <c r="C517" s="6" t="s">
        <v>20</v>
      </c>
      <c r="D517" s="6" t="s">
        <v>967</v>
      </c>
      <c r="E517" s="12" t="s">
        <v>131</v>
      </c>
      <c r="F517" s="19">
        <v>6</v>
      </c>
      <c r="G517" s="19">
        <v>44.63</v>
      </c>
      <c r="H517" s="19">
        <v>10.54</v>
      </c>
      <c r="I517" s="19">
        <v>55.17</v>
      </c>
      <c r="J517" s="19">
        <v>55.79</v>
      </c>
      <c r="K517" s="19">
        <v>13.18</v>
      </c>
      <c r="L517" s="19">
        <v>68.959999999999994</v>
      </c>
      <c r="M517" s="19">
        <v>334.73</v>
      </c>
      <c r="N517" s="19">
        <v>79.05</v>
      </c>
      <c r="O517" s="19">
        <v>413.78</v>
      </c>
      <c r="P517" s="19">
        <v>0</v>
      </c>
      <c r="Q517" s="85"/>
      <c r="R517" s="94">
        <f>TRUNC(F517*L517,2)</f>
        <v>413.76</v>
      </c>
      <c r="S517" s="19">
        <f>TRUNC($U$6*J517,2)</f>
        <v>3.55</v>
      </c>
      <c r="T517" s="19">
        <f>TRUNC($U$6*K517,2)</f>
        <v>0.83</v>
      </c>
      <c r="U517" s="19">
        <f t="shared" si="192"/>
        <v>4.38</v>
      </c>
      <c r="V517" s="19">
        <f>S517+J517</f>
        <v>59.339999999999996</v>
      </c>
      <c r="W517" s="19">
        <f>T517+K517</f>
        <v>14.01</v>
      </c>
      <c r="X517" s="19">
        <f t="shared" si="193"/>
        <v>73.349999999999994</v>
      </c>
      <c r="Y517" s="19">
        <f t="shared" si="194"/>
        <v>356.04</v>
      </c>
      <c r="Z517" s="19">
        <f t="shared" si="195"/>
        <v>84.06</v>
      </c>
      <c r="AA517" s="19">
        <f t="shared" si="171"/>
        <v>440.1</v>
      </c>
      <c r="AB517" s="72"/>
    </row>
    <row r="518" spans="1:28" ht="13.5" customHeight="1">
      <c r="A518" s="9" t="s">
        <v>29</v>
      </c>
      <c r="B518" s="2" t="s">
        <v>968</v>
      </c>
      <c r="C518" s="6" t="s">
        <v>20</v>
      </c>
      <c r="D518" s="6" t="s">
        <v>969</v>
      </c>
      <c r="E518" s="12" t="s">
        <v>325</v>
      </c>
      <c r="F518" s="19">
        <v>1</v>
      </c>
      <c r="G518" s="19">
        <v>1471.27</v>
      </c>
      <c r="H518" s="19">
        <v>1598.24</v>
      </c>
      <c r="I518" s="19">
        <v>3069.51</v>
      </c>
      <c r="J518" s="19">
        <v>1839.09</v>
      </c>
      <c r="K518" s="19">
        <v>1997.8</v>
      </c>
      <c r="L518" s="19">
        <v>3836.89</v>
      </c>
      <c r="M518" s="19">
        <v>1839.09</v>
      </c>
      <c r="N518" s="19">
        <v>1997.8</v>
      </c>
      <c r="O518" s="19">
        <v>3836.89</v>
      </c>
      <c r="P518" s="19">
        <v>0.03</v>
      </c>
      <c r="Q518" s="85"/>
      <c r="R518" s="94">
        <f>TRUNC(F518*L518,2)</f>
        <v>3836.89</v>
      </c>
      <c r="S518" s="19">
        <f>TRUNC($U$6*J518,2)</f>
        <v>117.15</v>
      </c>
      <c r="T518" s="19">
        <f>TRUNC($U$6*K518,2)</f>
        <v>127.25</v>
      </c>
      <c r="U518" s="19">
        <f t="shared" si="192"/>
        <v>244.4</v>
      </c>
      <c r="V518" s="19">
        <f>S518+J518</f>
        <v>1956.24</v>
      </c>
      <c r="W518" s="19">
        <f>T518+K518</f>
        <v>2125.0500000000002</v>
      </c>
      <c r="X518" s="19">
        <f t="shared" si="193"/>
        <v>4081.29</v>
      </c>
      <c r="Y518" s="19">
        <f t="shared" si="194"/>
        <v>1956.24</v>
      </c>
      <c r="Z518" s="19">
        <f t="shared" si="195"/>
        <v>2125.0500000000002</v>
      </c>
      <c r="AA518" s="19">
        <f t="shared" si="171"/>
        <v>4081.29</v>
      </c>
      <c r="AB518" s="72"/>
    </row>
    <row r="519" spans="1:28" ht="10.5" customHeight="1">
      <c r="A519" s="9" t="s">
        <v>32</v>
      </c>
      <c r="B519" s="6" t="s">
        <v>970</v>
      </c>
      <c r="C519" s="6" t="s">
        <v>20</v>
      </c>
      <c r="D519" s="6" t="s">
        <v>971</v>
      </c>
      <c r="E519" s="12" t="s">
        <v>325</v>
      </c>
      <c r="F519" s="19">
        <v>2</v>
      </c>
      <c r="G519" s="19">
        <v>4449.8500000000004</v>
      </c>
      <c r="H519" s="19">
        <v>368</v>
      </c>
      <c r="I519" s="19">
        <v>4817.8500000000004</v>
      </c>
      <c r="J519" s="19">
        <v>5562.31</v>
      </c>
      <c r="K519" s="19">
        <v>460</v>
      </c>
      <c r="L519" s="19">
        <v>6022.31</v>
      </c>
      <c r="M519" s="19">
        <v>11124.62</v>
      </c>
      <c r="N519" s="19">
        <v>920</v>
      </c>
      <c r="O519" s="19">
        <v>12044.62</v>
      </c>
      <c r="P519" s="19">
        <v>0.09</v>
      </c>
      <c r="Q519" s="85"/>
      <c r="R519" s="94">
        <f>TRUNC(F519*L519,2)</f>
        <v>12044.62</v>
      </c>
      <c r="S519" s="19">
        <f>TRUNC($U$6*J519,2)</f>
        <v>354.31</v>
      </c>
      <c r="T519" s="19">
        <f>TRUNC($U$6*K519,2)</f>
        <v>29.3</v>
      </c>
      <c r="U519" s="19">
        <f t="shared" si="192"/>
        <v>383.61</v>
      </c>
      <c r="V519" s="19">
        <f>S519+J519</f>
        <v>5916.6200000000008</v>
      </c>
      <c r="W519" s="19">
        <f>T519+K519</f>
        <v>489.3</v>
      </c>
      <c r="X519" s="19">
        <f t="shared" si="193"/>
        <v>6405.920000000001</v>
      </c>
      <c r="Y519" s="19">
        <f t="shared" si="194"/>
        <v>11833.24</v>
      </c>
      <c r="Z519" s="19">
        <f t="shared" si="195"/>
        <v>978.6</v>
      </c>
      <c r="AA519" s="19">
        <f t="shared" si="171"/>
        <v>12811.84</v>
      </c>
      <c r="AB519" s="72"/>
    </row>
    <row r="520" spans="1:28" ht="10.5" customHeight="1">
      <c r="A520" s="9" t="s">
        <v>55</v>
      </c>
      <c r="B520" s="6" t="s">
        <v>952</v>
      </c>
      <c r="C520" s="6" t="s">
        <v>20</v>
      </c>
      <c r="D520" s="6" t="s">
        <v>972</v>
      </c>
      <c r="E520" s="12" t="s">
        <v>325</v>
      </c>
      <c r="F520" s="19">
        <v>3</v>
      </c>
      <c r="G520" s="19">
        <v>330.62</v>
      </c>
      <c r="H520" s="19">
        <v>210.32</v>
      </c>
      <c r="I520" s="19">
        <v>540.94000000000005</v>
      </c>
      <c r="J520" s="19">
        <v>413.28</v>
      </c>
      <c r="K520" s="19">
        <v>262.89999999999998</v>
      </c>
      <c r="L520" s="19">
        <v>676.18</v>
      </c>
      <c r="M520" s="19">
        <v>1239.83</v>
      </c>
      <c r="N520" s="19">
        <v>788.7</v>
      </c>
      <c r="O520" s="19">
        <v>2028.53</v>
      </c>
      <c r="P520" s="19">
        <v>0.02</v>
      </c>
      <c r="Q520" s="85"/>
      <c r="R520" s="94">
        <f>TRUNC(F520*L520,2)</f>
        <v>2028.54</v>
      </c>
      <c r="S520" s="19">
        <f>TRUNC($U$6*J520,2)</f>
        <v>26.32</v>
      </c>
      <c r="T520" s="19">
        <f>TRUNC($U$6*K520,2)</f>
        <v>16.739999999999998</v>
      </c>
      <c r="U520" s="19">
        <f t="shared" si="192"/>
        <v>43.06</v>
      </c>
      <c r="V520" s="19">
        <f>S520+J520</f>
        <v>439.59999999999997</v>
      </c>
      <c r="W520" s="19">
        <f>T520+K520</f>
        <v>279.64</v>
      </c>
      <c r="X520" s="19">
        <f t="shared" si="193"/>
        <v>719.24</v>
      </c>
      <c r="Y520" s="19">
        <f t="shared" si="194"/>
        <v>1318.8</v>
      </c>
      <c r="Z520" s="19">
        <f t="shared" si="195"/>
        <v>838.92</v>
      </c>
      <c r="AA520" s="19">
        <f t="shared" si="171"/>
        <v>2157.7199999999998</v>
      </c>
      <c r="AB520" s="72"/>
    </row>
    <row r="521" spans="1:28" ht="10.5" customHeight="1">
      <c r="A521" s="32" t="s">
        <v>973</v>
      </c>
      <c r="B521" s="5"/>
      <c r="C521" s="5"/>
      <c r="D521" s="32" t="s">
        <v>974</v>
      </c>
      <c r="E521" s="5"/>
      <c r="F521" s="18"/>
      <c r="G521" s="18"/>
      <c r="H521" s="18"/>
      <c r="I521" s="18"/>
      <c r="J521" s="18"/>
      <c r="K521" s="18"/>
      <c r="L521" s="18"/>
      <c r="M521" s="33">
        <v>4786.3599999999997</v>
      </c>
      <c r="N521" s="33">
        <v>10102.81</v>
      </c>
      <c r="O521" s="33">
        <v>14889.17</v>
      </c>
      <c r="P521" s="33">
        <v>0.11</v>
      </c>
      <c r="Q521" s="84"/>
      <c r="R521" s="94">
        <f>TRUNC(F521*L521,2)</f>
        <v>0</v>
      </c>
      <c r="S521" s="18"/>
      <c r="T521" s="18"/>
      <c r="U521" s="18"/>
      <c r="V521" s="18"/>
      <c r="W521" s="18"/>
      <c r="X521" s="18"/>
      <c r="Y521" s="18"/>
      <c r="Z521" s="18"/>
      <c r="AA521" s="18"/>
      <c r="AB521" s="72"/>
    </row>
    <row r="522" spans="1:28" ht="10.5" customHeight="1">
      <c r="A522" s="9" t="s">
        <v>18</v>
      </c>
      <c r="B522" s="6" t="s">
        <v>824</v>
      </c>
      <c r="C522" s="6" t="s">
        <v>20</v>
      </c>
      <c r="D522" s="6" t="s">
        <v>975</v>
      </c>
      <c r="E522" s="12" t="s">
        <v>131</v>
      </c>
      <c r="F522" s="19">
        <v>216.64</v>
      </c>
      <c r="G522" s="19">
        <v>4.97</v>
      </c>
      <c r="H522" s="19">
        <v>17.47</v>
      </c>
      <c r="I522" s="19">
        <v>22.44</v>
      </c>
      <c r="J522" s="19">
        <v>6.21</v>
      </c>
      <c r="K522" s="19">
        <v>21.84</v>
      </c>
      <c r="L522" s="19">
        <v>28.05</v>
      </c>
      <c r="M522" s="19">
        <v>1345.88</v>
      </c>
      <c r="N522" s="19">
        <v>4730.88</v>
      </c>
      <c r="O522" s="19">
        <v>6076.75</v>
      </c>
      <c r="P522" s="19">
        <v>0.05</v>
      </c>
      <c r="Q522" s="85"/>
      <c r="R522" s="94">
        <f>TRUNC(F522*L522,2)</f>
        <v>6076.75</v>
      </c>
      <c r="S522" s="19">
        <f>TRUNC($U$6*J522,2)</f>
        <v>0.39</v>
      </c>
      <c r="T522" s="19">
        <f>TRUNC($U$6*K522,2)</f>
        <v>1.39</v>
      </c>
      <c r="U522" s="19">
        <f t="shared" ref="U522:U533" si="196">S522+T522</f>
        <v>1.7799999999999998</v>
      </c>
      <c r="V522" s="19">
        <f>S522+J522</f>
        <v>6.6</v>
      </c>
      <c r="W522" s="19">
        <f>T522+K522</f>
        <v>23.23</v>
      </c>
      <c r="X522" s="19">
        <f t="shared" ref="X522:X533" si="197">V522+W522</f>
        <v>29.83</v>
      </c>
      <c r="Y522" s="19">
        <f t="shared" ref="Y522:Y533" si="198">TRUNC(V522*$F522,2)</f>
        <v>1429.82</v>
      </c>
      <c r="Z522" s="19">
        <f t="shared" ref="Z522:Z533" si="199">TRUNC(W522*$F522,2)</f>
        <v>5032.54</v>
      </c>
      <c r="AA522" s="19">
        <f t="shared" si="171"/>
        <v>6462.36</v>
      </c>
      <c r="AB522" s="72"/>
    </row>
    <row r="523" spans="1:28" ht="10.5" customHeight="1">
      <c r="A523" s="9" t="s">
        <v>23</v>
      </c>
      <c r="B523" s="6" t="s">
        <v>822</v>
      </c>
      <c r="C523" s="6" t="s">
        <v>20</v>
      </c>
      <c r="D523" s="6" t="s">
        <v>976</v>
      </c>
      <c r="E523" s="12" t="s">
        <v>131</v>
      </c>
      <c r="F523" s="19">
        <v>164.25</v>
      </c>
      <c r="G523" s="19">
        <v>10.52</v>
      </c>
      <c r="H523" s="19">
        <v>20.82</v>
      </c>
      <c r="I523" s="19">
        <v>31.34</v>
      </c>
      <c r="J523" s="19">
        <v>13.15</v>
      </c>
      <c r="K523" s="19">
        <v>26.03</v>
      </c>
      <c r="L523" s="19">
        <v>39.18</v>
      </c>
      <c r="M523" s="19">
        <v>2159.89</v>
      </c>
      <c r="N523" s="19">
        <v>4274.6099999999997</v>
      </c>
      <c r="O523" s="19">
        <v>6434.49</v>
      </c>
      <c r="P523" s="19">
        <v>0.05</v>
      </c>
      <c r="Q523" s="85"/>
      <c r="R523" s="94">
        <f>TRUNC(F523*L523,2)</f>
        <v>6435.31</v>
      </c>
      <c r="S523" s="19">
        <f>TRUNC($U$6*J523,2)</f>
        <v>0.83</v>
      </c>
      <c r="T523" s="19">
        <f>TRUNC($U$6*K523,2)</f>
        <v>1.65</v>
      </c>
      <c r="U523" s="19">
        <f t="shared" si="196"/>
        <v>2.48</v>
      </c>
      <c r="V523" s="19">
        <f>S523+J523</f>
        <v>13.98</v>
      </c>
      <c r="W523" s="19">
        <f>T523+K523</f>
        <v>27.68</v>
      </c>
      <c r="X523" s="19">
        <f t="shared" si="197"/>
        <v>41.66</v>
      </c>
      <c r="Y523" s="19">
        <f t="shared" si="198"/>
        <v>2296.21</v>
      </c>
      <c r="Z523" s="19">
        <f t="shared" si="199"/>
        <v>4546.4399999999996</v>
      </c>
      <c r="AA523" s="19">
        <f t="shared" si="171"/>
        <v>6842.65</v>
      </c>
      <c r="AB523" s="72"/>
    </row>
    <row r="524" spans="1:28" ht="10.5" customHeight="1">
      <c r="A524" s="9" t="s">
        <v>26</v>
      </c>
      <c r="B524" s="6" t="s">
        <v>820</v>
      </c>
      <c r="C524" s="6" t="s">
        <v>20</v>
      </c>
      <c r="D524" s="6" t="s">
        <v>977</v>
      </c>
      <c r="E524" s="12" t="s">
        <v>131</v>
      </c>
      <c r="F524" s="19">
        <v>28.43</v>
      </c>
      <c r="G524" s="19">
        <v>16.11</v>
      </c>
      <c r="H524" s="19">
        <v>1.28</v>
      </c>
      <c r="I524" s="19">
        <v>17.39</v>
      </c>
      <c r="J524" s="19">
        <v>20.14</v>
      </c>
      <c r="K524" s="19">
        <v>1.6</v>
      </c>
      <c r="L524" s="19">
        <v>21.74</v>
      </c>
      <c r="M524" s="19">
        <v>572.51</v>
      </c>
      <c r="N524" s="19">
        <v>45.49</v>
      </c>
      <c r="O524" s="19">
        <v>618</v>
      </c>
      <c r="P524" s="19">
        <v>0</v>
      </c>
      <c r="Q524" s="85"/>
      <c r="R524" s="94">
        <f>TRUNC(F524*L524,2)</f>
        <v>618.05999999999995</v>
      </c>
      <c r="S524" s="19">
        <f>TRUNC($U$6*J524,2)</f>
        <v>1.28</v>
      </c>
      <c r="T524" s="19">
        <f>TRUNC($U$6*K524,2)</f>
        <v>0.1</v>
      </c>
      <c r="U524" s="19">
        <f t="shared" si="196"/>
        <v>1.3800000000000001</v>
      </c>
      <c r="V524" s="19">
        <f>S524+J524</f>
        <v>21.42</v>
      </c>
      <c r="W524" s="19">
        <f>T524+K524</f>
        <v>1.7000000000000002</v>
      </c>
      <c r="X524" s="19">
        <f t="shared" si="197"/>
        <v>23.12</v>
      </c>
      <c r="Y524" s="19">
        <f t="shared" si="198"/>
        <v>608.97</v>
      </c>
      <c r="Z524" s="19">
        <f t="shared" si="199"/>
        <v>48.33</v>
      </c>
      <c r="AA524" s="19">
        <f t="shared" ref="AA524:AA587" si="200">Y524+Z524</f>
        <v>657.30000000000007</v>
      </c>
      <c r="AB524" s="72"/>
    </row>
    <row r="525" spans="1:28" ht="10.5" customHeight="1">
      <c r="A525" s="9" t="s">
        <v>29</v>
      </c>
      <c r="B525" s="6" t="s">
        <v>978</v>
      </c>
      <c r="C525" s="6" t="s">
        <v>20</v>
      </c>
      <c r="D525" s="6" t="s">
        <v>979</v>
      </c>
      <c r="E525" s="12" t="s">
        <v>325</v>
      </c>
      <c r="F525" s="19">
        <v>37</v>
      </c>
      <c r="G525" s="19">
        <v>1.92</v>
      </c>
      <c r="H525" s="19">
        <v>3.24</v>
      </c>
      <c r="I525" s="19">
        <v>5.16</v>
      </c>
      <c r="J525" s="19">
        <v>2.4</v>
      </c>
      <c r="K525" s="19">
        <v>4.05</v>
      </c>
      <c r="L525" s="19">
        <v>6.45</v>
      </c>
      <c r="M525" s="19">
        <v>88.8</v>
      </c>
      <c r="N525" s="19">
        <v>149.85</v>
      </c>
      <c r="O525" s="19">
        <v>238.65</v>
      </c>
      <c r="P525" s="19">
        <v>0</v>
      </c>
      <c r="Q525" s="85"/>
      <c r="R525" s="94">
        <f>TRUNC(F525*L525,2)</f>
        <v>238.65</v>
      </c>
      <c r="S525" s="19">
        <f>TRUNC($U$6*J525,2)</f>
        <v>0.15</v>
      </c>
      <c r="T525" s="19">
        <f>TRUNC($U$6*K525,2)</f>
        <v>0.25</v>
      </c>
      <c r="U525" s="19">
        <f t="shared" si="196"/>
        <v>0.4</v>
      </c>
      <c r="V525" s="19">
        <f>S525+J525</f>
        <v>2.5499999999999998</v>
      </c>
      <c r="W525" s="19">
        <f>T525+K525</f>
        <v>4.3</v>
      </c>
      <c r="X525" s="19">
        <f t="shared" si="197"/>
        <v>6.85</v>
      </c>
      <c r="Y525" s="19">
        <f t="shared" si="198"/>
        <v>94.35</v>
      </c>
      <c r="Z525" s="19">
        <f t="shared" si="199"/>
        <v>159.1</v>
      </c>
      <c r="AA525" s="19">
        <f t="shared" si="200"/>
        <v>253.45</v>
      </c>
      <c r="AB525" s="72"/>
    </row>
    <row r="526" spans="1:28" ht="10.5" customHeight="1">
      <c r="A526" s="9" t="s">
        <v>32</v>
      </c>
      <c r="B526" s="6" t="s">
        <v>842</v>
      </c>
      <c r="C526" s="6" t="s">
        <v>20</v>
      </c>
      <c r="D526" s="6" t="s">
        <v>980</v>
      </c>
      <c r="E526" s="12" t="s">
        <v>325</v>
      </c>
      <c r="F526" s="19">
        <v>10</v>
      </c>
      <c r="G526" s="19">
        <v>4.25</v>
      </c>
      <c r="H526" s="19">
        <v>8.33</v>
      </c>
      <c r="I526" s="19">
        <v>12.58</v>
      </c>
      <c r="J526" s="19">
        <v>5.31</v>
      </c>
      <c r="K526" s="19">
        <v>10.41</v>
      </c>
      <c r="L526" s="19">
        <v>15.73</v>
      </c>
      <c r="M526" s="19">
        <v>53.13</v>
      </c>
      <c r="N526" s="19">
        <v>104.13</v>
      </c>
      <c r="O526" s="19">
        <v>157.25</v>
      </c>
      <c r="P526" s="19">
        <v>0</v>
      </c>
      <c r="Q526" s="85"/>
      <c r="R526" s="94">
        <f>TRUNC(F526*L526,2)</f>
        <v>157.30000000000001</v>
      </c>
      <c r="S526" s="19">
        <f>TRUNC($U$6*J526,2)</f>
        <v>0.33</v>
      </c>
      <c r="T526" s="19">
        <f>TRUNC($U$6*K526,2)</f>
        <v>0.66</v>
      </c>
      <c r="U526" s="19">
        <f t="shared" si="196"/>
        <v>0.99</v>
      </c>
      <c r="V526" s="19">
        <f>S526+J526</f>
        <v>5.64</v>
      </c>
      <c r="W526" s="19">
        <f>T526+K526</f>
        <v>11.07</v>
      </c>
      <c r="X526" s="19">
        <f t="shared" si="197"/>
        <v>16.71</v>
      </c>
      <c r="Y526" s="19">
        <f t="shared" si="198"/>
        <v>56.4</v>
      </c>
      <c r="Z526" s="19">
        <f t="shared" si="199"/>
        <v>110.7</v>
      </c>
      <c r="AA526" s="19">
        <f t="shared" si="200"/>
        <v>167.1</v>
      </c>
      <c r="AB526" s="72"/>
    </row>
    <row r="527" spans="1:28" ht="10.5" customHeight="1">
      <c r="A527" s="9" t="s">
        <v>55</v>
      </c>
      <c r="B527" s="6" t="s">
        <v>981</v>
      </c>
      <c r="C527" s="6" t="s">
        <v>20</v>
      </c>
      <c r="D527" s="6" t="s">
        <v>982</v>
      </c>
      <c r="E527" s="12" t="s">
        <v>325</v>
      </c>
      <c r="F527" s="19">
        <v>8</v>
      </c>
      <c r="G527" s="19">
        <v>2.83</v>
      </c>
      <c r="H527" s="19">
        <v>6.98</v>
      </c>
      <c r="I527" s="19">
        <v>9.81</v>
      </c>
      <c r="J527" s="19">
        <v>3.54</v>
      </c>
      <c r="K527" s="19">
        <v>8.73</v>
      </c>
      <c r="L527" s="19">
        <v>12.26</v>
      </c>
      <c r="M527" s="19">
        <v>28.3</v>
      </c>
      <c r="N527" s="19">
        <v>69.8</v>
      </c>
      <c r="O527" s="19">
        <v>98.1</v>
      </c>
      <c r="P527" s="19">
        <v>0</v>
      </c>
      <c r="Q527" s="85"/>
      <c r="R527" s="94">
        <f>TRUNC(F527*L527,2)</f>
        <v>98.08</v>
      </c>
      <c r="S527" s="19">
        <f>TRUNC($U$6*J527,2)</f>
        <v>0.22</v>
      </c>
      <c r="T527" s="19">
        <f>TRUNC($U$6*K527,2)</f>
        <v>0.55000000000000004</v>
      </c>
      <c r="U527" s="19">
        <f t="shared" si="196"/>
        <v>0.77</v>
      </c>
      <c r="V527" s="19">
        <f>S527+J527</f>
        <v>3.7600000000000002</v>
      </c>
      <c r="W527" s="19">
        <f>T527+K527</f>
        <v>9.2800000000000011</v>
      </c>
      <c r="X527" s="19">
        <f t="shared" si="197"/>
        <v>13.040000000000001</v>
      </c>
      <c r="Y527" s="19">
        <f t="shared" si="198"/>
        <v>30.08</v>
      </c>
      <c r="Z527" s="19">
        <f t="shared" si="199"/>
        <v>74.239999999999995</v>
      </c>
      <c r="AA527" s="19">
        <f t="shared" si="200"/>
        <v>104.32</v>
      </c>
      <c r="AB527" s="72"/>
    </row>
    <row r="528" spans="1:28" ht="10.5" customHeight="1">
      <c r="A528" s="9" t="s">
        <v>85</v>
      </c>
      <c r="B528" s="6" t="s">
        <v>983</v>
      </c>
      <c r="C528" s="6" t="s">
        <v>20</v>
      </c>
      <c r="D528" s="6" t="s">
        <v>984</v>
      </c>
      <c r="E528" s="12" t="s">
        <v>325</v>
      </c>
      <c r="F528" s="19">
        <v>3</v>
      </c>
      <c r="G528" s="19">
        <v>8.43</v>
      </c>
      <c r="H528" s="19">
        <v>4.8099999999999996</v>
      </c>
      <c r="I528" s="19">
        <v>13.24</v>
      </c>
      <c r="J528" s="19">
        <v>10.54</v>
      </c>
      <c r="K528" s="19">
        <v>6.01</v>
      </c>
      <c r="L528" s="19">
        <v>16.55</v>
      </c>
      <c r="M528" s="19">
        <v>31.61</v>
      </c>
      <c r="N528" s="19">
        <v>18.04</v>
      </c>
      <c r="O528" s="19">
        <v>49.65</v>
      </c>
      <c r="P528" s="19">
        <v>0</v>
      </c>
      <c r="Q528" s="85"/>
      <c r="R528" s="94">
        <f>TRUNC(F528*L528,2)</f>
        <v>49.65</v>
      </c>
      <c r="S528" s="19">
        <f>TRUNC($U$6*J528,2)</f>
        <v>0.67</v>
      </c>
      <c r="T528" s="19">
        <f>TRUNC($U$6*K528,2)</f>
        <v>0.38</v>
      </c>
      <c r="U528" s="19">
        <f t="shared" si="196"/>
        <v>1.05</v>
      </c>
      <c r="V528" s="19">
        <f>S528+J528</f>
        <v>11.209999999999999</v>
      </c>
      <c r="W528" s="19">
        <f>T528+K528</f>
        <v>6.39</v>
      </c>
      <c r="X528" s="19">
        <f t="shared" si="197"/>
        <v>17.599999999999998</v>
      </c>
      <c r="Y528" s="19">
        <f t="shared" si="198"/>
        <v>33.630000000000003</v>
      </c>
      <c r="Z528" s="19">
        <f t="shared" si="199"/>
        <v>19.170000000000002</v>
      </c>
      <c r="AA528" s="19">
        <f t="shared" si="200"/>
        <v>52.800000000000004</v>
      </c>
      <c r="AB528" s="72"/>
    </row>
    <row r="529" spans="1:28" ht="10.5" customHeight="1">
      <c r="A529" s="9" t="s">
        <v>88</v>
      </c>
      <c r="B529" s="6" t="s">
        <v>985</v>
      </c>
      <c r="C529" s="6" t="s">
        <v>20</v>
      </c>
      <c r="D529" s="6" t="s">
        <v>986</v>
      </c>
      <c r="E529" s="12" t="s">
        <v>325</v>
      </c>
      <c r="F529" s="19">
        <v>1</v>
      </c>
      <c r="G529" s="19">
        <v>12.95</v>
      </c>
      <c r="H529" s="19">
        <v>6.15</v>
      </c>
      <c r="I529" s="19">
        <v>19.100000000000001</v>
      </c>
      <c r="J529" s="19">
        <v>16.190000000000001</v>
      </c>
      <c r="K529" s="19">
        <v>7.69</v>
      </c>
      <c r="L529" s="19">
        <v>23.88</v>
      </c>
      <c r="M529" s="19">
        <v>16.190000000000001</v>
      </c>
      <c r="N529" s="19">
        <v>7.69</v>
      </c>
      <c r="O529" s="19">
        <v>23.88</v>
      </c>
      <c r="P529" s="19">
        <v>0</v>
      </c>
      <c r="Q529" s="85"/>
      <c r="R529" s="94">
        <f>TRUNC(F529*L529,2)</f>
        <v>23.88</v>
      </c>
      <c r="S529" s="19">
        <f>TRUNC($U$6*J529,2)</f>
        <v>1.03</v>
      </c>
      <c r="T529" s="19">
        <f>TRUNC($U$6*K529,2)</f>
        <v>0.48</v>
      </c>
      <c r="U529" s="19">
        <f t="shared" si="196"/>
        <v>1.51</v>
      </c>
      <c r="V529" s="19">
        <f>S529+J529</f>
        <v>17.220000000000002</v>
      </c>
      <c r="W529" s="19">
        <f>T529+K529</f>
        <v>8.17</v>
      </c>
      <c r="X529" s="19">
        <f t="shared" si="197"/>
        <v>25.39</v>
      </c>
      <c r="Y529" s="19">
        <f t="shared" si="198"/>
        <v>17.22</v>
      </c>
      <c r="Z529" s="19">
        <f t="shared" si="199"/>
        <v>8.17</v>
      </c>
      <c r="AA529" s="19">
        <f t="shared" si="200"/>
        <v>25.39</v>
      </c>
      <c r="AB529" s="72"/>
    </row>
    <row r="530" spans="1:28" ht="10.5" customHeight="1">
      <c r="A530" s="9" t="s">
        <v>91</v>
      </c>
      <c r="B530" s="6" t="s">
        <v>864</v>
      </c>
      <c r="C530" s="6" t="s">
        <v>20</v>
      </c>
      <c r="D530" s="6" t="s">
        <v>987</v>
      </c>
      <c r="E530" s="12" t="s">
        <v>325</v>
      </c>
      <c r="F530" s="19">
        <v>27</v>
      </c>
      <c r="G530" s="19">
        <v>9.4</v>
      </c>
      <c r="H530" s="19">
        <v>10.210000000000001</v>
      </c>
      <c r="I530" s="19">
        <v>19.61</v>
      </c>
      <c r="J530" s="19">
        <v>11.75</v>
      </c>
      <c r="K530" s="19">
        <v>12.76</v>
      </c>
      <c r="L530" s="19">
        <v>24.51</v>
      </c>
      <c r="M530" s="19">
        <v>317.25</v>
      </c>
      <c r="N530" s="19">
        <v>344.59</v>
      </c>
      <c r="O530" s="19">
        <v>661.84</v>
      </c>
      <c r="P530" s="19">
        <v>0.01</v>
      </c>
      <c r="Q530" s="85"/>
      <c r="R530" s="94">
        <f>TRUNC(F530*L530,2)</f>
        <v>661.77</v>
      </c>
      <c r="S530" s="19">
        <f>TRUNC($U$6*J530,2)</f>
        <v>0.74</v>
      </c>
      <c r="T530" s="19">
        <f>TRUNC($U$6*K530,2)</f>
        <v>0.81</v>
      </c>
      <c r="U530" s="19">
        <f t="shared" si="196"/>
        <v>1.55</v>
      </c>
      <c r="V530" s="19">
        <f>S530+J530</f>
        <v>12.49</v>
      </c>
      <c r="W530" s="19">
        <f>T530+K530</f>
        <v>13.57</v>
      </c>
      <c r="X530" s="19">
        <f t="shared" si="197"/>
        <v>26.060000000000002</v>
      </c>
      <c r="Y530" s="19">
        <f t="shared" si="198"/>
        <v>337.23</v>
      </c>
      <c r="Z530" s="19">
        <f t="shared" si="199"/>
        <v>366.39</v>
      </c>
      <c r="AA530" s="19">
        <f t="shared" si="200"/>
        <v>703.62</v>
      </c>
      <c r="AB530" s="72"/>
    </row>
    <row r="531" spans="1:28" ht="10.5" customHeight="1">
      <c r="A531" s="9" t="s">
        <v>94</v>
      </c>
      <c r="B531" s="6" t="s">
        <v>988</v>
      </c>
      <c r="C531" s="6" t="s">
        <v>20</v>
      </c>
      <c r="D531" s="6" t="s">
        <v>989</v>
      </c>
      <c r="E531" s="12" t="s">
        <v>325</v>
      </c>
      <c r="F531" s="19">
        <v>7</v>
      </c>
      <c r="G531" s="19">
        <v>8.9</v>
      </c>
      <c r="H531" s="19">
        <v>13.8</v>
      </c>
      <c r="I531" s="19">
        <v>22.7</v>
      </c>
      <c r="J531" s="19">
        <v>11.13</v>
      </c>
      <c r="K531" s="19">
        <v>17.25</v>
      </c>
      <c r="L531" s="19">
        <v>28.38</v>
      </c>
      <c r="M531" s="19">
        <v>77.92</v>
      </c>
      <c r="N531" s="19">
        <v>120.75</v>
      </c>
      <c r="O531" s="19">
        <v>198.67</v>
      </c>
      <c r="P531" s="19">
        <v>0</v>
      </c>
      <c r="Q531" s="85"/>
      <c r="R531" s="94">
        <f>TRUNC(F531*L531,2)</f>
        <v>198.66</v>
      </c>
      <c r="S531" s="19">
        <f>TRUNC($U$6*J531,2)</f>
        <v>0.7</v>
      </c>
      <c r="T531" s="19">
        <f>TRUNC($U$6*K531,2)</f>
        <v>1.0900000000000001</v>
      </c>
      <c r="U531" s="19">
        <f t="shared" si="196"/>
        <v>1.79</v>
      </c>
      <c r="V531" s="19">
        <f>S531+J531</f>
        <v>11.83</v>
      </c>
      <c r="W531" s="19">
        <f>T531+K531</f>
        <v>18.34</v>
      </c>
      <c r="X531" s="19">
        <f t="shared" si="197"/>
        <v>30.17</v>
      </c>
      <c r="Y531" s="19">
        <f t="shared" si="198"/>
        <v>82.81</v>
      </c>
      <c r="Z531" s="19">
        <f t="shared" si="199"/>
        <v>128.38</v>
      </c>
      <c r="AA531" s="19">
        <f t="shared" si="200"/>
        <v>211.19</v>
      </c>
      <c r="AB531" s="72"/>
    </row>
    <row r="532" spans="1:28" ht="10.5" customHeight="1">
      <c r="A532" s="9" t="s">
        <v>97</v>
      </c>
      <c r="B532" s="6" t="s">
        <v>990</v>
      </c>
      <c r="C532" s="6" t="s">
        <v>20</v>
      </c>
      <c r="D532" s="6" t="s">
        <v>991</v>
      </c>
      <c r="E532" s="12" t="s">
        <v>325</v>
      </c>
      <c r="F532" s="19">
        <v>20</v>
      </c>
      <c r="G532" s="19">
        <v>2.37</v>
      </c>
      <c r="H532" s="19">
        <v>5.0599999999999996</v>
      </c>
      <c r="I532" s="19">
        <v>7.43</v>
      </c>
      <c r="J532" s="19">
        <v>2.96</v>
      </c>
      <c r="K532" s="19">
        <v>6.33</v>
      </c>
      <c r="L532" s="19">
        <v>9.2899999999999991</v>
      </c>
      <c r="M532" s="19">
        <v>59.3</v>
      </c>
      <c r="N532" s="19">
        <v>126.5</v>
      </c>
      <c r="O532" s="19">
        <v>185.8</v>
      </c>
      <c r="P532" s="19">
        <v>0</v>
      </c>
      <c r="Q532" s="85"/>
      <c r="R532" s="94">
        <f>TRUNC(F532*L532,2)</f>
        <v>185.8</v>
      </c>
      <c r="S532" s="19">
        <f>TRUNC($U$6*J532,2)</f>
        <v>0.18</v>
      </c>
      <c r="T532" s="19">
        <f>TRUNC($U$6*K532,2)</f>
        <v>0.4</v>
      </c>
      <c r="U532" s="19">
        <f t="shared" si="196"/>
        <v>0.58000000000000007</v>
      </c>
      <c r="V532" s="19">
        <f>S532+J532</f>
        <v>3.14</v>
      </c>
      <c r="W532" s="19">
        <f>T532+K532</f>
        <v>6.73</v>
      </c>
      <c r="X532" s="19">
        <f t="shared" si="197"/>
        <v>9.870000000000001</v>
      </c>
      <c r="Y532" s="19">
        <f t="shared" si="198"/>
        <v>62.8</v>
      </c>
      <c r="Z532" s="19">
        <f t="shared" si="199"/>
        <v>134.6</v>
      </c>
      <c r="AA532" s="19">
        <f t="shared" si="200"/>
        <v>197.39999999999998</v>
      </c>
      <c r="AB532" s="72"/>
    </row>
    <row r="533" spans="1:28" ht="10.5" customHeight="1">
      <c r="A533" s="9" t="s">
        <v>100</v>
      </c>
      <c r="B533" s="6" t="s">
        <v>992</v>
      </c>
      <c r="C533" s="6" t="s">
        <v>20</v>
      </c>
      <c r="D533" s="6" t="s">
        <v>993</v>
      </c>
      <c r="E533" s="12" t="s">
        <v>325</v>
      </c>
      <c r="F533" s="19">
        <v>8</v>
      </c>
      <c r="G533" s="19">
        <v>3.56</v>
      </c>
      <c r="H533" s="19">
        <v>11.05</v>
      </c>
      <c r="I533" s="19">
        <v>14.61</v>
      </c>
      <c r="J533" s="19">
        <v>4.45</v>
      </c>
      <c r="K533" s="19">
        <v>13.81</v>
      </c>
      <c r="L533" s="19">
        <v>18.260000000000002</v>
      </c>
      <c r="M533" s="19">
        <v>35.6</v>
      </c>
      <c r="N533" s="19">
        <v>110.5</v>
      </c>
      <c r="O533" s="19">
        <v>146.1</v>
      </c>
      <c r="P533" s="19">
        <v>0</v>
      </c>
      <c r="Q533" s="85"/>
      <c r="R533" s="94">
        <f>TRUNC(F533*L533,2)</f>
        <v>146.08000000000001</v>
      </c>
      <c r="S533" s="19">
        <f>TRUNC($U$6*J533,2)</f>
        <v>0.28000000000000003</v>
      </c>
      <c r="T533" s="19">
        <f>TRUNC($U$6*K533,2)</f>
        <v>0.87</v>
      </c>
      <c r="U533" s="19">
        <f t="shared" si="196"/>
        <v>1.1499999999999999</v>
      </c>
      <c r="V533" s="19">
        <f>S533+J533</f>
        <v>4.7300000000000004</v>
      </c>
      <c r="W533" s="19">
        <f>T533+K533</f>
        <v>14.68</v>
      </c>
      <c r="X533" s="19">
        <f t="shared" si="197"/>
        <v>19.41</v>
      </c>
      <c r="Y533" s="19">
        <f t="shared" si="198"/>
        <v>37.840000000000003</v>
      </c>
      <c r="Z533" s="19">
        <f t="shared" si="199"/>
        <v>117.44</v>
      </c>
      <c r="AA533" s="19">
        <f t="shared" si="200"/>
        <v>155.28</v>
      </c>
      <c r="AB533" s="72"/>
    </row>
    <row r="534" spans="1:28" ht="10.5" customHeight="1">
      <c r="A534" s="32" t="s">
        <v>994</v>
      </c>
      <c r="B534" s="5"/>
      <c r="C534" s="5"/>
      <c r="D534" s="32" t="s">
        <v>995</v>
      </c>
      <c r="E534" s="5"/>
      <c r="F534" s="18"/>
      <c r="G534" s="18"/>
      <c r="H534" s="18"/>
      <c r="I534" s="18"/>
      <c r="J534" s="18"/>
      <c r="K534" s="18"/>
      <c r="L534" s="18"/>
      <c r="M534" s="33">
        <v>271196.36</v>
      </c>
      <c r="N534" s="33">
        <v>33543.72</v>
      </c>
      <c r="O534" s="33">
        <v>304740.08</v>
      </c>
      <c r="P534" s="33">
        <v>2.33</v>
      </c>
      <c r="Q534" s="84"/>
      <c r="R534" s="94">
        <f>TRUNC(F534*L534,2)</f>
        <v>0</v>
      </c>
      <c r="S534" s="18"/>
      <c r="T534" s="18"/>
      <c r="U534" s="18"/>
      <c r="V534" s="18"/>
      <c r="W534" s="18"/>
      <c r="X534" s="18"/>
      <c r="Y534" s="18"/>
      <c r="Z534" s="18"/>
      <c r="AA534" s="18"/>
      <c r="AB534" s="72"/>
    </row>
    <row r="535" spans="1:28" ht="10.5" customHeight="1">
      <c r="A535" s="9" t="s">
        <v>18</v>
      </c>
      <c r="B535" s="6" t="s">
        <v>996</v>
      </c>
      <c r="C535" s="6" t="s">
        <v>20</v>
      </c>
      <c r="D535" s="6" t="s">
        <v>997</v>
      </c>
      <c r="E535" s="12" t="s">
        <v>22</v>
      </c>
      <c r="F535" s="19">
        <v>72</v>
      </c>
      <c r="G535" s="19">
        <v>1574.08</v>
      </c>
      <c r="H535" s="19">
        <v>92</v>
      </c>
      <c r="I535" s="19">
        <v>1666.08</v>
      </c>
      <c r="J535" s="19">
        <v>1967.61</v>
      </c>
      <c r="K535" s="19">
        <v>115</v>
      </c>
      <c r="L535" s="19">
        <v>2082.61</v>
      </c>
      <c r="M535" s="19">
        <v>141667.56</v>
      </c>
      <c r="N535" s="19">
        <v>8280</v>
      </c>
      <c r="O535" s="19">
        <v>149947.56</v>
      </c>
      <c r="P535" s="19">
        <v>1.1399999999999999</v>
      </c>
      <c r="Q535" s="85"/>
      <c r="R535" s="94">
        <f>TRUNC(F535*L535,2)</f>
        <v>149947.92000000001</v>
      </c>
      <c r="S535" s="19">
        <f>TRUNC($U$6*J535,2)</f>
        <v>125.33</v>
      </c>
      <c r="T535" s="19">
        <f>TRUNC($U$6*K535,2)</f>
        <v>7.32</v>
      </c>
      <c r="U535" s="19">
        <f t="shared" ref="U535:U548" si="201">S535+T535</f>
        <v>132.65</v>
      </c>
      <c r="V535" s="19">
        <f>S535+J535</f>
        <v>2092.94</v>
      </c>
      <c r="W535" s="19">
        <f>T535+K535</f>
        <v>122.32</v>
      </c>
      <c r="X535" s="19">
        <f t="shared" ref="X535:X548" si="202">V535+W535</f>
        <v>2215.2600000000002</v>
      </c>
      <c r="Y535" s="19">
        <f t="shared" ref="Y535:Y548" si="203">TRUNC(V535*$F535,2)</f>
        <v>150691.68</v>
      </c>
      <c r="Z535" s="19">
        <f t="shared" ref="Z535:Z548" si="204">TRUNC(W535*$F535,2)</f>
        <v>8807.0400000000009</v>
      </c>
      <c r="AA535" s="19">
        <f t="shared" si="200"/>
        <v>159498.72</v>
      </c>
      <c r="AB535" s="72"/>
    </row>
    <row r="536" spans="1:28" ht="10.5" customHeight="1">
      <c r="A536" s="9" t="s">
        <v>23</v>
      </c>
      <c r="B536" s="6" t="s">
        <v>998</v>
      </c>
      <c r="C536" s="6" t="s">
        <v>20</v>
      </c>
      <c r="D536" s="6" t="s">
        <v>999</v>
      </c>
      <c r="E536" s="12" t="s">
        <v>22</v>
      </c>
      <c r="F536" s="19">
        <v>54</v>
      </c>
      <c r="G536" s="19">
        <v>292.31</v>
      </c>
      <c r="H536" s="19">
        <v>50.4</v>
      </c>
      <c r="I536" s="19">
        <v>342.71</v>
      </c>
      <c r="J536" s="19">
        <v>365.39</v>
      </c>
      <c r="K536" s="19">
        <v>63</v>
      </c>
      <c r="L536" s="19">
        <v>428.39</v>
      </c>
      <c r="M536" s="19">
        <v>19730.93</v>
      </c>
      <c r="N536" s="19">
        <v>3402</v>
      </c>
      <c r="O536" s="19">
        <v>23132.93</v>
      </c>
      <c r="P536" s="19">
        <v>0.18</v>
      </c>
      <c r="Q536" s="85"/>
      <c r="R536" s="94">
        <f>TRUNC(F536*L536,2)</f>
        <v>23133.06</v>
      </c>
      <c r="S536" s="19">
        <f>TRUNC($U$6*J536,2)</f>
        <v>23.27</v>
      </c>
      <c r="T536" s="19">
        <f>TRUNC($U$6*K536,2)</f>
        <v>4.01</v>
      </c>
      <c r="U536" s="19">
        <f t="shared" si="201"/>
        <v>27.28</v>
      </c>
      <c r="V536" s="19">
        <f>S536+J536</f>
        <v>388.65999999999997</v>
      </c>
      <c r="W536" s="19">
        <f>T536+K536</f>
        <v>67.010000000000005</v>
      </c>
      <c r="X536" s="19">
        <f t="shared" si="202"/>
        <v>455.66999999999996</v>
      </c>
      <c r="Y536" s="19">
        <f t="shared" si="203"/>
        <v>20987.64</v>
      </c>
      <c r="Z536" s="19">
        <f t="shared" si="204"/>
        <v>3618.54</v>
      </c>
      <c r="AA536" s="19">
        <f t="shared" si="200"/>
        <v>24606.18</v>
      </c>
      <c r="AB536" s="72"/>
    </row>
    <row r="537" spans="1:28" ht="10.5" customHeight="1">
      <c r="A537" s="9" t="s">
        <v>26</v>
      </c>
      <c r="B537" s="6" t="s">
        <v>1000</v>
      </c>
      <c r="C537" s="6" t="s">
        <v>20</v>
      </c>
      <c r="D537" s="6" t="s">
        <v>1001</v>
      </c>
      <c r="E537" s="12" t="s">
        <v>22</v>
      </c>
      <c r="F537" s="19">
        <v>4</v>
      </c>
      <c r="G537" s="19">
        <v>256.82</v>
      </c>
      <c r="H537" s="19">
        <v>39.1</v>
      </c>
      <c r="I537" s="19">
        <v>295.92</v>
      </c>
      <c r="J537" s="19">
        <v>321.02999999999997</v>
      </c>
      <c r="K537" s="19">
        <v>48.88</v>
      </c>
      <c r="L537" s="19">
        <v>369.9</v>
      </c>
      <c r="M537" s="19">
        <v>1284.0999999999999</v>
      </c>
      <c r="N537" s="19">
        <v>195.5</v>
      </c>
      <c r="O537" s="19">
        <v>1479.6</v>
      </c>
      <c r="P537" s="19">
        <v>0.01</v>
      </c>
      <c r="Q537" s="85"/>
      <c r="R537" s="94">
        <f>TRUNC(F537*L537,2)</f>
        <v>1479.6</v>
      </c>
      <c r="S537" s="19">
        <f>TRUNC($U$6*J537,2)</f>
        <v>20.440000000000001</v>
      </c>
      <c r="T537" s="19">
        <f>TRUNC($U$6*K537,2)</f>
        <v>3.11</v>
      </c>
      <c r="U537" s="19">
        <f t="shared" si="201"/>
        <v>23.55</v>
      </c>
      <c r="V537" s="19">
        <f>S537+J537</f>
        <v>341.46999999999997</v>
      </c>
      <c r="W537" s="19">
        <f>T537+K537</f>
        <v>51.99</v>
      </c>
      <c r="X537" s="19">
        <f t="shared" si="202"/>
        <v>393.46</v>
      </c>
      <c r="Y537" s="19">
        <f t="shared" si="203"/>
        <v>1365.88</v>
      </c>
      <c r="Z537" s="19">
        <f t="shared" si="204"/>
        <v>207.96</v>
      </c>
      <c r="AA537" s="19">
        <f t="shared" si="200"/>
        <v>1573.8400000000001</v>
      </c>
      <c r="AB537" s="72"/>
    </row>
    <row r="538" spans="1:28" ht="10.5" customHeight="1">
      <c r="A538" s="9" t="s">
        <v>29</v>
      </c>
      <c r="B538" s="6" t="s">
        <v>1002</v>
      </c>
      <c r="C538" s="6" t="s">
        <v>20</v>
      </c>
      <c r="D538" s="6" t="s">
        <v>1003</v>
      </c>
      <c r="E538" s="12" t="s">
        <v>22</v>
      </c>
      <c r="F538" s="19">
        <v>8</v>
      </c>
      <c r="G538" s="19">
        <v>667.07</v>
      </c>
      <c r="H538" s="19">
        <v>285.89</v>
      </c>
      <c r="I538" s="19">
        <v>952.96</v>
      </c>
      <c r="J538" s="19">
        <v>833.84</v>
      </c>
      <c r="K538" s="19">
        <v>357.36</v>
      </c>
      <c r="L538" s="19">
        <v>1191.2</v>
      </c>
      <c r="M538" s="19">
        <v>6670.72</v>
      </c>
      <c r="N538" s="19">
        <v>2858.88</v>
      </c>
      <c r="O538" s="19">
        <v>9529.6</v>
      </c>
      <c r="P538" s="19">
        <v>7.0000000000000007E-2</v>
      </c>
      <c r="Q538" s="85"/>
      <c r="R538" s="94">
        <f>TRUNC(F538*L538,2)</f>
        <v>9529.6</v>
      </c>
      <c r="S538" s="19">
        <f>TRUNC($U$6*J538,2)</f>
        <v>53.11</v>
      </c>
      <c r="T538" s="19">
        <f>TRUNC($U$6*K538,2)</f>
        <v>22.76</v>
      </c>
      <c r="U538" s="19">
        <f t="shared" si="201"/>
        <v>75.87</v>
      </c>
      <c r="V538" s="19">
        <f>S538+J538</f>
        <v>886.95</v>
      </c>
      <c r="W538" s="19">
        <f>T538+K538</f>
        <v>380.12</v>
      </c>
      <c r="X538" s="19">
        <f t="shared" si="202"/>
        <v>1267.0700000000002</v>
      </c>
      <c r="Y538" s="19">
        <f t="shared" si="203"/>
        <v>7095.6</v>
      </c>
      <c r="Z538" s="19">
        <f t="shared" si="204"/>
        <v>3040.96</v>
      </c>
      <c r="AA538" s="19">
        <f t="shared" si="200"/>
        <v>10136.560000000001</v>
      </c>
      <c r="AB538" s="72"/>
    </row>
    <row r="539" spans="1:28" ht="10.5" customHeight="1">
      <c r="A539" s="9" t="s">
        <v>32</v>
      </c>
      <c r="B539" s="6" t="s">
        <v>1004</v>
      </c>
      <c r="C539" s="6" t="s">
        <v>20</v>
      </c>
      <c r="D539" s="6" t="s">
        <v>1005</v>
      </c>
      <c r="E539" s="12" t="s">
        <v>22</v>
      </c>
      <c r="F539" s="19">
        <v>54</v>
      </c>
      <c r="G539" s="19">
        <v>202.6</v>
      </c>
      <c r="H539" s="19">
        <v>69.92</v>
      </c>
      <c r="I539" s="19">
        <v>272.52</v>
      </c>
      <c r="J539" s="19">
        <v>253.25</v>
      </c>
      <c r="K539" s="19">
        <v>87.4</v>
      </c>
      <c r="L539" s="19">
        <v>340.65</v>
      </c>
      <c r="M539" s="19">
        <v>13675.23</v>
      </c>
      <c r="N539" s="19">
        <v>4719.6000000000004</v>
      </c>
      <c r="O539" s="19">
        <v>18394.830000000002</v>
      </c>
      <c r="P539" s="19">
        <v>0.14000000000000001</v>
      </c>
      <c r="Q539" s="85"/>
      <c r="R539" s="94">
        <f>TRUNC(F539*L539,2)</f>
        <v>18395.099999999999</v>
      </c>
      <c r="S539" s="19">
        <f>TRUNC($U$6*J539,2)</f>
        <v>16.13</v>
      </c>
      <c r="T539" s="19">
        <f>TRUNC($U$6*K539,2)</f>
        <v>5.56</v>
      </c>
      <c r="U539" s="19">
        <f t="shared" si="201"/>
        <v>21.689999999999998</v>
      </c>
      <c r="V539" s="19">
        <f>S539+J539</f>
        <v>269.38</v>
      </c>
      <c r="W539" s="19">
        <f>T539+K539</f>
        <v>92.960000000000008</v>
      </c>
      <c r="X539" s="19">
        <f t="shared" si="202"/>
        <v>362.34000000000003</v>
      </c>
      <c r="Y539" s="19">
        <f t="shared" si="203"/>
        <v>14546.52</v>
      </c>
      <c r="Z539" s="19">
        <f t="shared" si="204"/>
        <v>5019.84</v>
      </c>
      <c r="AA539" s="19">
        <f t="shared" si="200"/>
        <v>19566.36</v>
      </c>
      <c r="AB539" s="72"/>
    </row>
    <row r="540" spans="1:28" ht="10.5" customHeight="1">
      <c r="A540" s="9" t="s">
        <v>55</v>
      </c>
      <c r="B540" s="6" t="s">
        <v>1006</v>
      </c>
      <c r="C540" s="6" t="s">
        <v>20</v>
      </c>
      <c r="D540" s="6" t="s">
        <v>1007</v>
      </c>
      <c r="E540" s="12" t="s">
        <v>22</v>
      </c>
      <c r="F540" s="19">
        <v>4</v>
      </c>
      <c r="G540" s="19">
        <v>303.38</v>
      </c>
      <c r="H540" s="19">
        <v>16.27</v>
      </c>
      <c r="I540" s="19">
        <v>319.64999999999998</v>
      </c>
      <c r="J540" s="19">
        <v>379.23</v>
      </c>
      <c r="K540" s="19">
        <v>20.329999999999998</v>
      </c>
      <c r="L540" s="19">
        <v>399.56</v>
      </c>
      <c r="M540" s="19">
        <v>1516.91</v>
      </c>
      <c r="N540" s="19">
        <v>81.33</v>
      </c>
      <c r="O540" s="19">
        <v>1598.24</v>
      </c>
      <c r="P540" s="19">
        <v>0.01</v>
      </c>
      <c r="Q540" s="85"/>
      <c r="R540" s="94">
        <f>TRUNC(F540*L540,2)</f>
        <v>1598.24</v>
      </c>
      <c r="S540" s="19">
        <f>TRUNC($U$6*J540,2)</f>
        <v>24.15</v>
      </c>
      <c r="T540" s="19">
        <f>TRUNC($U$6*K540,2)</f>
        <v>1.29</v>
      </c>
      <c r="U540" s="19">
        <f t="shared" si="201"/>
        <v>25.439999999999998</v>
      </c>
      <c r="V540" s="19">
        <f>S540+J540</f>
        <v>403.38</v>
      </c>
      <c r="W540" s="19">
        <f>T540+K540</f>
        <v>21.619999999999997</v>
      </c>
      <c r="X540" s="19">
        <f t="shared" si="202"/>
        <v>425</v>
      </c>
      <c r="Y540" s="19">
        <f t="shared" si="203"/>
        <v>1613.52</v>
      </c>
      <c r="Z540" s="19">
        <f t="shared" si="204"/>
        <v>86.48</v>
      </c>
      <c r="AA540" s="19">
        <f t="shared" si="200"/>
        <v>1700</v>
      </c>
      <c r="AB540" s="72"/>
    </row>
    <row r="541" spans="1:28" ht="10.5" customHeight="1">
      <c r="A541" s="9" t="s">
        <v>88</v>
      </c>
      <c r="B541" s="6" t="s">
        <v>1008</v>
      </c>
      <c r="C541" s="6" t="s">
        <v>20</v>
      </c>
      <c r="D541" s="6" t="s">
        <v>1009</v>
      </c>
      <c r="E541" s="12" t="s">
        <v>22</v>
      </c>
      <c r="F541" s="19">
        <v>66</v>
      </c>
      <c r="G541" s="19">
        <v>268.13</v>
      </c>
      <c r="H541" s="19">
        <v>8.52</v>
      </c>
      <c r="I541" s="19">
        <v>276.64999999999998</v>
      </c>
      <c r="J541" s="19">
        <v>335.17</v>
      </c>
      <c r="K541" s="19">
        <v>10.64</v>
      </c>
      <c r="L541" s="19">
        <v>345.81</v>
      </c>
      <c r="M541" s="19">
        <v>22120.959999999999</v>
      </c>
      <c r="N541" s="19">
        <v>702.53</v>
      </c>
      <c r="O541" s="19">
        <v>22823.48</v>
      </c>
      <c r="P541" s="19">
        <v>0.17</v>
      </c>
      <c r="Q541" s="85"/>
      <c r="R541" s="94">
        <f>TRUNC(F541*L541,2)</f>
        <v>22823.46</v>
      </c>
      <c r="S541" s="19">
        <f>TRUNC($U$6*J541,2)</f>
        <v>21.35</v>
      </c>
      <c r="T541" s="19">
        <f>TRUNC($U$6*K541,2)</f>
        <v>0.67</v>
      </c>
      <c r="U541" s="19">
        <f t="shared" si="201"/>
        <v>22.020000000000003</v>
      </c>
      <c r="V541" s="19">
        <f>S541+J541</f>
        <v>356.52000000000004</v>
      </c>
      <c r="W541" s="19">
        <f>T541+K541</f>
        <v>11.31</v>
      </c>
      <c r="X541" s="19">
        <f t="shared" si="202"/>
        <v>367.83000000000004</v>
      </c>
      <c r="Y541" s="19">
        <f t="shared" si="203"/>
        <v>23530.32</v>
      </c>
      <c r="Z541" s="19">
        <f t="shared" si="204"/>
        <v>746.46</v>
      </c>
      <c r="AA541" s="19">
        <f t="shared" si="200"/>
        <v>24276.78</v>
      </c>
      <c r="AB541" s="72"/>
    </row>
    <row r="542" spans="1:28" ht="10.5" customHeight="1">
      <c r="A542" s="9" t="s">
        <v>91</v>
      </c>
      <c r="B542" s="6" t="s">
        <v>1010</v>
      </c>
      <c r="C542" s="6" t="s">
        <v>20</v>
      </c>
      <c r="D542" s="6" t="s">
        <v>1011</v>
      </c>
      <c r="E542" s="12" t="s">
        <v>22</v>
      </c>
      <c r="F542" s="19">
        <v>72</v>
      </c>
      <c r="G542" s="19">
        <v>256.38</v>
      </c>
      <c r="H542" s="19">
        <v>6.17</v>
      </c>
      <c r="I542" s="19">
        <v>262.55</v>
      </c>
      <c r="J542" s="19">
        <v>320.48</v>
      </c>
      <c r="K542" s="19">
        <v>7.71</v>
      </c>
      <c r="L542" s="19">
        <v>328.18</v>
      </c>
      <c r="M542" s="19">
        <v>23074.2</v>
      </c>
      <c r="N542" s="19">
        <v>554.85</v>
      </c>
      <c r="O542" s="19">
        <v>23629.05</v>
      </c>
      <c r="P542" s="19">
        <v>0.18</v>
      </c>
      <c r="Q542" s="85"/>
      <c r="R542" s="94">
        <f>TRUNC(F542*L542,2)</f>
        <v>23628.959999999999</v>
      </c>
      <c r="S542" s="19">
        <f>TRUNC($U$6*J542,2)</f>
        <v>20.41</v>
      </c>
      <c r="T542" s="19">
        <f>TRUNC($U$6*K542,2)</f>
        <v>0.49</v>
      </c>
      <c r="U542" s="19">
        <f t="shared" si="201"/>
        <v>20.9</v>
      </c>
      <c r="V542" s="19">
        <f>S542+J542</f>
        <v>340.89000000000004</v>
      </c>
      <c r="W542" s="19">
        <f>T542+K542</f>
        <v>8.1999999999999993</v>
      </c>
      <c r="X542" s="19">
        <f t="shared" si="202"/>
        <v>349.09000000000003</v>
      </c>
      <c r="Y542" s="19">
        <f t="shared" si="203"/>
        <v>24544.080000000002</v>
      </c>
      <c r="Z542" s="19">
        <f t="shared" si="204"/>
        <v>590.4</v>
      </c>
      <c r="AA542" s="19">
        <f t="shared" si="200"/>
        <v>25134.480000000003</v>
      </c>
      <c r="AB542" s="72"/>
    </row>
    <row r="543" spans="1:28" ht="10.5" customHeight="1">
      <c r="A543" s="9" t="s">
        <v>97</v>
      </c>
      <c r="B543" s="6" t="s">
        <v>1012</v>
      </c>
      <c r="C543" s="6" t="s">
        <v>20</v>
      </c>
      <c r="D543" s="6" t="s">
        <v>1013</v>
      </c>
      <c r="E543" s="12" t="s">
        <v>22</v>
      </c>
      <c r="F543" s="19">
        <v>2</v>
      </c>
      <c r="G543" s="19">
        <v>82.03</v>
      </c>
      <c r="H543" s="19">
        <v>14.18</v>
      </c>
      <c r="I543" s="19">
        <v>96.21</v>
      </c>
      <c r="J543" s="19">
        <v>102.54</v>
      </c>
      <c r="K543" s="19">
        <v>17.73</v>
      </c>
      <c r="L543" s="19">
        <v>120.26</v>
      </c>
      <c r="M543" s="19">
        <v>205.08</v>
      </c>
      <c r="N543" s="19">
        <v>35.450000000000003</v>
      </c>
      <c r="O543" s="19">
        <v>240.53</v>
      </c>
      <c r="P543" s="19">
        <v>0</v>
      </c>
      <c r="Q543" s="85"/>
      <c r="R543" s="94">
        <f>TRUNC(F543*L543,2)</f>
        <v>240.52</v>
      </c>
      <c r="S543" s="19">
        <f>TRUNC($U$6*J543,2)</f>
        <v>6.53</v>
      </c>
      <c r="T543" s="19">
        <f>TRUNC($U$6*K543,2)</f>
        <v>1.1200000000000001</v>
      </c>
      <c r="U543" s="19">
        <f t="shared" si="201"/>
        <v>7.65</v>
      </c>
      <c r="V543" s="19">
        <f>S543+J543</f>
        <v>109.07000000000001</v>
      </c>
      <c r="W543" s="19">
        <f>T543+K543</f>
        <v>18.850000000000001</v>
      </c>
      <c r="X543" s="19">
        <f t="shared" si="202"/>
        <v>127.92000000000002</v>
      </c>
      <c r="Y543" s="19">
        <f t="shared" si="203"/>
        <v>218.14</v>
      </c>
      <c r="Z543" s="19">
        <f t="shared" si="204"/>
        <v>37.700000000000003</v>
      </c>
      <c r="AA543" s="19">
        <f t="shared" si="200"/>
        <v>255.83999999999997</v>
      </c>
      <c r="AB543" s="72"/>
    </row>
    <row r="544" spans="1:28" ht="10.5" customHeight="1">
      <c r="A544" s="9" t="s">
        <v>100</v>
      </c>
      <c r="B544" s="6" t="s">
        <v>1014</v>
      </c>
      <c r="C544" s="6" t="s">
        <v>20</v>
      </c>
      <c r="D544" s="6" t="s">
        <v>1015</v>
      </c>
      <c r="E544" s="12" t="s">
        <v>22</v>
      </c>
      <c r="F544" s="19">
        <v>48</v>
      </c>
      <c r="G544" s="19">
        <v>404.81</v>
      </c>
      <c r="H544" s="19">
        <v>30.12</v>
      </c>
      <c r="I544" s="19">
        <v>434.93</v>
      </c>
      <c r="J544" s="19">
        <v>506.01</v>
      </c>
      <c r="K544" s="19">
        <v>37.65</v>
      </c>
      <c r="L544" s="19">
        <v>543.66</v>
      </c>
      <c r="M544" s="19">
        <v>24288.6</v>
      </c>
      <c r="N544" s="19">
        <v>1807.2</v>
      </c>
      <c r="O544" s="19">
        <v>26095.8</v>
      </c>
      <c r="P544" s="19">
        <v>0.2</v>
      </c>
      <c r="Q544" s="85"/>
      <c r="R544" s="94">
        <f>TRUNC(F544*L544,2)</f>
        <v>26095.68</v>
      </c>
      <c r="S544" s="19">
        <f>TRUNC($U$6*J544,2)</f>
        <v>32.229999999999997</v>
      </c>
      <c r="T544" s="19">
        <f>TRUNC($U$6*K544,2)</f>
        <v>2.39</v>
      </c>
      <c r="U544" s="19">
        <f t="shared" si="201"/>
        <v>34.619999999999997</v>
      </c>
      <c r="V544" s="19">
        <f>S544+J544</f>
        <v>538.24</v>
      </c>
      <c r="W544" s="19">
        <f>T544+K544</f>
        <v>40.04</v>
      </c>
      <c r="X544" s="19">
        <f t="shared" si="202"/>
        <v>578.28</v>
      </c>
      <c r="Y544" s="19">
        <f t="shared" si="203"/>
        <v>25835.52</v>
      </c>
      <c r="Z544" s="19">
        <f t="shared" si="204"/>
        <v>1921.92</v>
      </c>
      <c r="AA544" s="19">
        <f t="shared" si="200"/>
        <v>27757.440000000002</v>
      </c>
      <c r="AB544" s="72"/>
    </row>
    <row r="545" spans="1:28" ht="10.5" customHeight="1">
      <c r="A545" s="9" t="s">
        <v>103</v>
      </c>
      <c r="B545" s="6" t="s">
        <v>1016</v>
      </c>
      <c r="C545" s="6" t="s">
        <v>20</v>
      </c>
      <c r="D545" s="6" t="s">
        <v>1017</v>
      </c>
      <c r="E545" s="12" t="s">
        <v>22</v>
      </c>
      <c r="F545" s="19">
        <v>58</v>
      </c>
      <c r="G545" s="19">
        <v>46.74</v>
      </c>
      <c r="H545" s="19">
        <v>10.09</v>
      </c>
      <c r="I545" s="19">
        <v>56.83</v>
      </c>
      <c r="J545" s="19">
        <v>58.43</v>
      </c>
      <c r="K545" s="19">
        <v>12.62</v>
      </c>
      <c r="L545" s="19">
        <v>71.040000000000006</v>
      </c>
      <c r="M545" s="19">
        <v>3388.65</v>
      </c>
      <c r="N545" s="19">
        <v>731.82</v>
      </c>
      <c r="O545" s="19">
        <v>4120.47</v>
      </c>
      <c r="P545" s="19">
        <v>0.03</v>
      </c>
      <c r="Q545" s="85"/>
      <c r="R545" s="94">
        <f>TRUNC(F545*L545,2)</f>
        <v>4120.32</v>
      </c>
      <c r="S545" s="19">
        <f>TRUNC($U$6*J545,2)</f>
        <v>3.72</v>
      </c>
      <c r="T545" s="19">
        <f>TRUNC($U$6*K545,2)</f>
        <v>0.8</v>
      </c>
      <c r="U545" s="19">
        <f t="shared" si="201"/>
        <v>4.5200000000000005</v>
      </c>
      <c r="V545" s="19">
        <f>S545+J545</f>
        <v>62.15</v>
      </c>
      <c r="W545" s="19">
        <f>T545+K545</f>
        <v>13.42</v>
      </c>
      <c r="X545" s="19">
        <f t="shared" si="202"/>
        <v>75.569999999999993</v>
      </c>
      <c r="Y545" s="19">
        <f t="shared" si="203"/>
        <v>3604.7</v>
      </c>
      <c r="Z545" s="19">
        <f t="shared" si="204"/>
        <v>778.36</v>
      </c>
      <c r="AA545" s="19">
        <f t="shared" si="200"/>
        <v>4383.0599999999995</v>
      </c>
      <c r="AB545" s="72"/>
    </row>
    <row r="546" spans="1:28" ht="10.5" customHeight="1">
      <c r="A546" s="9" t="s">
        <v>107</v>
      </c>
      <c r="B546" s="6" t="s">
        <v>1018</v>
      </c>
      <c r="C546" s="6" t="s">
        <v>20</v>
      </c>
      <c r="D546" s="6" t="s">
        <v>1019</v>
      </c>
      <c r="E546" s="12" t="s">
        <v>22</v>
      </c>
      <c r="F546" s="19">
        <v>58</v>
      </c>
      <c r="G546" s="19">
        <v>44.9</v>
      </c>
      <c r="H546" s="19">
        <v>10.029999999999999</v>
      </c>
      <c r="I546" s="19">
        <v>54.93</v>
      </c>
      <c r="J546" s="19">
        <v>56.13</v>
      </c>
      <c r="K546" s="19">
        <v>12.54</v>
      </c>
      <c r="L546" s="19">
        <v>68.66</v>
      </c>
      <c r="M546" s="19">
        <v>3255.25</v>
      </c>
      <c r="N546" s="19">
        <v>727.18</v>
      </c>
      <c r="O546" s="19">
        <v>3982.43</v>
      </c>
      <c r="P546" s="19">
        <v>0.03</v>
      </c>
      <c r="Q546" s="85"/>
      <c r="R546" s="94">
        <f>TRUNC(F546*L546,2)</f>
        <v>3982.28</v>
      </c>
      <c r="S546" s="19">
        <f>TRUNC($U$6*J546,2)</f>
        <v>3.57</v>
      </c>
      <c r="T546" s="19">
        <f>TRUNC($U$6*K546,2)</f>
        <v>0.79</v>
      </c>
      <c r="U546" s="19">
        <f t="shared" si="201"/>
        <v>4.3599999999999994</v>
      </c>
      <c r="V546" s="19">
        <f>S546+J546</f>
        <v>59.7</v>
      </c>
      <c r="W546" s="19">
        <f>T546+K546</f>
        <v>13.329999999999998</v>
      </c>
      <c r="X546" s="19">
        <f t="shared" si="202"/>
        <v>73.03</v>
      </c>
      <c r="Y546" s="19">
        <f t="shared" si="203"/>
        <v>3462.6</v>
      </c>
      <c r="Z546" s="19">
        <f t="shared" si="204"/>
        <v>773.14</v>
      </c>
      <c r="AA546" s="19">
        <f t="shared" si="200"/>
        <v>4235.74</v>
      </c>
      <c r="AB546" s="72"/>
    </row>
    <row r="547" spans="1:28" ht="10.5" customHeight="1">
      <c r="A547" s="9" t="s">
        <v>110</v>
      </c>
      <c r="B547" s="6" t="s">
        <v>1020</v>
      </c>
      <c r="C547" s="6" t="s">
        <v>20</v>
      </c>
      <c r="D547" s="6" t="s">
        <v>1021</v>
      </c>
      <c r="E547" s="12" t="s">
        <v>22</v>
      </c>
      <c r="F547" s="19">
        <v>72</v>
      </c>
      <c r="G547" s="19">
        <v>89.15</v>
      </c>
      <c r="H547" s="19">
        <v>10.029999999999999</v>
      </c>
      <c r="I547" s="19">
        <v>99.18</v>
      </c>
      <c r="J547" s="19">
        <v>111.44</v>
      </c>
      <c r="K547" s="19">
        <v>12.54</v>
      </c>
      <c r="L547" s="19">
        <v>123.98</v>
      </c>
      <c r="M547" s="19">
        <v>8023.5</v>
      </c>
      <c r="N547" s="19">
        <v>902.7</v>
      </c>
      <c r="O547" s="19">
        <v>8926.2000000000007</v>
      </c>
      <c r="P547" s="19">
        <v>7.0000000000000007E-2</v>
      </c>
      <c r="Q547" s="85"/>
      <c r="R547" s="94">
        <f>TRUNC(F547*L547,2)</f>
        <v>8926.56</v>
      </c>
      <c r="S547" s="19">
        <f>TRUNC($U$6*J547,2)</f>
        <v>7.09</v>
      </c>
      <c r="T547" s="19">
        <f>TRUNC($U$6*K547,2)</f>
        <v>0.79</v>
      </c>
      <c r="U547" s="19">
        <f t="shared" si="201"/>
        <v>7.88</v>
      </c>
      <c r="V547" s="19">
        <f>S547+J547</f>
        <v>118.53</v>
      </c>
      <c r="W547" s="19">
        <f>T547+K547</f>
        <v>13.329999999999998</v>
      </c>
      <c r="X547" s="19">
        <f t="shared" si="202"/>
        <v>131.86000000000001</v>
      </c>
      <c r="Y547" s="19">
        <f t="shared" si="203"/>
        <v>8534.16</v>
      </c>
      <c r="Z547" s="19">
        <f t="shared" si="204"/>
        <v>959.76</v>
      </c>
      <c r="AA547" s="19">
        <f t="shared" si="200"/>
        <v>9493.92</v>
      </c>
      <c r="AB547" s="72"/>
    </row>
    <row r="548" spans="1:28" ht="10.5" customHeight="1">
      <c r="A548" s="9" t="s">
        <v>116</v>
      </c>
      <c r="B548" s="6" t="s">
        <v>1022</v>
      </c>
      <c r="C548" s="6" t="s">
        <v>20</v>
      </c>
      <c r="D548" s="6" t="s">
        <v>1023</v>
      </c>
      <c r="E548" s="12" t="s">
        <v>73</v>
      </c>
      <c r="F548" s="19">
        <v>25</v>
      </c>
      <c r="G548" s="19">
        <v>73.430000000000007</v>
      </c>
      <c r="H548" s="19">
        <v>273.43</v>
      </c>
      <c r="I548" s="19">
        <v>346.86</v>
      </c>
      <c r="J548" s="19">
        <v>91.79</v>
      </c>
      <c r="K548" s="19">
        <v>341.79</v>
      </c>
      <c r="L548" s="19">
        <v>433.58</v>
      </c>
      <c r="M548" s="19">
        <v>2294.69</v>
      </c>
      <c r="N548" s="19">
        <v>8544.69</v>
      </c>
      <c r="O548" s="19">
        <v>10839.38</v>
      </c>
      <c r="P548" s="19">
        <v>0.08</v>
      </c>
      <c r="Q548" s="85"/>
      <c r="R548" s="94">
        <f>TRUNC(F548*L548,2)</f>
        <v>10839.5</v>
      </c>
      <c r="S548" s="19">
        <f>TRUNC($U$6*J548,2)</f>
        <v>5.84</v>
      </c>
      <c r="T548" s="19">
        <f>TRUNC($U$6*K548,2)</f>
        <v>21.77</v>
      </c>
      <c r="U548" s="19">
        <f t="shared" si="201"/>
        <v>27.61</v>
      </c>
      <c r="V548" s="19">
        <f>S548+J548</f>
        <v>97.63000000000001</v>
      </c>
      <c r="W548" s="19">
        <f>T548+K548</f>
        <v>363.56</v>
      </c>
      <c r="X548" s="19">
        <f t="shared" si="202"/>
        <v>461.19</v>
      </c>
      <c r="Y548" s="19">
        <f t="shared" si="203"/>
        <v>2440.75</v>
      </c>
      <c r="Z548" s="19">
        <f t="shared" si="204"/>
        <v>9089</v>
      </c>
      <c r="AA548" s="19">
        <f t="shared" si="200"/>
        <v>11529.75</v>
      </c>
      <c r="AB548" s="72"/>
    </row>
    <row r="549" spans="1:28" ht="10.5" customHeight="1">
      <c r="A549" s="50" t="s">
        <v>1024</v>
      </c>
      <c r="B549" s="4"/>
      <c r="C549" s="4"/>
      <c r="D549" s="50" t="s">
        <v>1025</v>
      </c>
      <c r="E549" s="4"/>
      <c r="F549" s="17"/>
      <c r="G549" s="17"/>
      <c r="H549" s="17"/>
      <c r="I549" s="17"/>
      <c r="J549" s="17"/>
      <c r="K549" s="17"/>
      <c r="L549" s="17"/>
      <c r="M549" s="43">
        <v>298699.99</v>
      </c>
      <c r="N549" s="43">
        <v>108136.48</v>
      </c>
      <c r="O549" s="43">
        <v>406836.47</v>
      </c>
      <c r="P549" s="43">
        <v>1.99</v>
      </c>
      <c r="Q549" s="87"/>
      <c r="R549" s="94">
        <f>TRUNC(F549*L549,2)</f>
        <v>0</v>
      </c>
      <c r="S549" s="17"/>
      <c r="T549" s="17"/>
      <c r="U549" s="17"/>
      <c r="V549" s="17"/>
      <c r="W549" s="17"/>
      <c r="X549" s="17"/>
      <c r="Y549" s="17"/>
      <c r="Z549" s="17"/>
      <c r="AA549" s="17"/>
      <c r="AB549" s="72"/>
    </row>
    <row r="550" spans="1:28" ht="10.5" customHeight="1">
      <c r="A550" s="32" t="s">
        <v>1026</v>
      </c>
      <c r="B550" s="5"/>
      <c r="C550" s="5"/>
      <c r="D550" s="32" t="s">
        <v>1027</v>
      </c>
      <c r="E550" s="5"/>
      <c r="F550" s="18"/>
      <c r="G550" s="18"/>
      <c r="H550" s="18"/>
      <c r="I550" s="18"/>
      <c r="J550" s="18"/>
      <c r="K550" s="18"/>
      <c r="L550" s="18"/>
      <c r="M550" s="33">
        <v>30362.48</v>
      </c>
      <c r="N550" s="33">
        <v>1945.28</v>
      </c>
      <c r="O550" s="33">
        <v>32307.75</v>
      </c>
      <c r="P550" s="33">
        <v>0.25</v>
      </c>
      <c r="Q550" s="84"/>
      <c r="R550" s="94">
        <f>TRUNC(F550*L550,2)</f>
        <v>0</v>
      </c>
      <c r="S550" s="18"/>
      <c r="T550" s="18"/>
      <c r="U550" s="18"/>
      <c r="V550" s="18"/>
      <c r="W550" s="18"/>
      <c r="X550" s="18"/>
      <c r="Y550" s="18"/>
      <c r="Z550" s="18"/>
      <c r="AA550" s="18"/>
      <c r="AB550" s="72"/>
    </row>
    <row r="551" spans="1:28" ht="10.5" customHeight="1">
      <c r="A551" s="9" t="s">
        <v>18</v>
      </c>
      <c r="B551" s="6" t="s">
        <v>1028</v>
      </c>
      <c r="C551" s="6" t="s">
        <v>20</v>
      </c>
      <c r="D551" s="6" t="s">
        <v>1029</v>
      </c>
      <c r="E551" s="12" t="s">
        <v>22</v>
      </c>
      <c r="F551" s="19">
        <v>34</v>
      </c>
      <c r="G551" s="19">
        <v>191.41</v>
      </c>
      <c r="H551" s="19">
        <v>21.03</v>
      </c>
      <c r="I551" s="19">
        <v>212.44</v>
      </c>
      <c r="J551" s="19">
        <v>239.26</v>
      </c>
      <c r="K551" s="19">
        <v>26.29</v>
      </c>
      <c r="L551" s="19">
        <v>265.55</v>
      </c>
      <c r="M551" s="19">
        <v>8134.93</v>
      </c>
      <c r="N551" s="19">
        <v>893.78</v>
      </c>
      <c r="O551" s="19">
        <v>9028.7000000000007</v>
      </c>
      <c r="P551" s="19">
        <v>7.0000000000000007E-2</v>
      </c>
      <c r="Q551" s="85"/>
      <c r="R551" s="94">
        <f>TRUNC(F551*L551,2)</f>
        <v>9028.7000000000007</v>
      </c>
      <c r="S551" s="19">
        <f>TRUNC($U$6*J551,2)</f>
        <v>15.24</v>
      </c>
      <c r="T551" s="19">
        <f>TRUNC($U$6*K551,2)</f>
        <v>1.67</v>
      </c>
      <c r="U551" s="19">
        <f t="shared" ref="U551:U553" si="205">S551+T551</f>
        <v>16.91</v>
      </c>
      <c r="V551" s="19">
        <f>S551+J551</f>
        <v>254.5</v>
      </c>
      <c r="W551" s="19">
        <f>T551+K551</f>
        <v>27.96</v>
      </c>
      <c r="X551" s="19">
        <f t="shared" ref="X551:X553" si="206">V551+W551</f>
        <v>282.45999999999998</v>
      </c>
      <c r="Y551" s="19">
        <f t="shared" ref="Y551:Y553" si="207">TRUNC(V551*$F551,2)</f>
        <v>8653</v>
      </c>
      <c r="Z551" s="19">
        <f t="shared" ref="Z551:Z553" si="208">TRUNC(W551*$F551,2)</f>
        <v>950.64</v>
      </c>
      <c r="AA551" s="19">
        <f t="shared" si="200"/>
        <v>9603.64</v>
      </c>
      <c r="AB551" s="72"/>
    </row>
    <row r="552" spans="1:28" ht="10.5" customHeight="1">
      <c r="A552" s="9" t="s">
        <v>23</v>
      </c>
      <c r="B552" s="6" t="s">
        <v>1030</v>
      </c>
      <c r="C552" s="6" t="s">
        <v>20</v>
      </c>
      <c r="D552" s="6" t="s">
        <v>1031</v>
      </c>
      <c r="E552" s="12" t="s">
        <v>22</v>
      </c>
      <c r="F552" s="19">
        <v>18</v>
      </c>
      <c r="G552" s="19">
        <v>225.97</v>
      </c>
      <c r="H552" s="19">
        <v>21.03</v>
      </c>
      <c r="I552" s="19">
        <v>247</v>
      </c>
      <c r="J552" s="19">
        <v>282.45999999999998</v>
      </c>
      <c r="K552" s="19">
        <v>26.29</v>
      </c>
      <c r="L552" s="19">
        <v>308.75</v>
      </c>
      <c r="M552" s="19">
        <v>5084.33</v>
      </c>
      <c r="N552" s="19">
        <v>473.18</v>
      </c>
      <c r="O552" s="19">
        <v>5557.5</v>
      </c>
      <c r="P552" s="19">
        <v>0.04</v>
      </c>
      <c r="Q552" s="85"/>
      <c r="R552" s="94">
        <f>TRUNC(F552*L552,2)</f>
        <v>5557.5</v>
      </c>
      <c r="S552" s="19">
        <f>TRUNC($U$6*J552,2)</f>
        <v>17.989999999999998</v>
      </c>
      <c r="T552" s="19">
        <f>TRUNC($U$6*K552,2)</f>
        <v>1.67</v>
      </c>
      <c r="U552" s="19">
        <f t="shared" si="205"/>
        <v>19.659999999999997</v>
      </c>
      <c r="V552" s="19">
        <f>S552+J552</f>
        <v>300.45</v>
      </c>
      <c r="W552" s="19">
        <f>T552+K552</f>
        <v>27.96</v>
      </c>
      <c r="X552" s="19">
        <f t="shared" si="206"/>
        <v>328.40999999999997</v>
      </c>
      <c r="Y552" s="19">
        <f t="shared" si="207"/>
        <v>5408.1</v>
      </c>
      <c r="Z552" s="19">
        <f t="shared" si="208"/>
        <v>503.28</v>
      </c>
      <c r="AA552" s="19">
        <f t="shared" si="200"/>
        <v>5911.38</v>
      </c>
      <c r="AB552" s="72"/>
    </row>
    <row r="553" spans="1:28" ht="10.5" customHeight="1">
      <c r="A553" s="9" t="s">
        <v>26</v>
      </c>
      <c r="B553" s="6" t="s">
        <v>1032</v>
      </c>
      <c r="C553" s="6" t="s">
        <v>20</v>
      </c>
      <c r="D553" s="6" t="s">
        <v>1033</v>
      </c>
      <c r="E553" s="12" t="s">
        <v>22</v>
      </c>
      <c r="F553" s="19">
        <v>22</v>
      </c>
      <c r="G553" s="19">
        <v>623.39</v>
      </c>
      <c r="H553" s="19">
        <v>21.03</v>
      </c>
      <c r="I553" s="19">
        <v>644.41999999999996</v>
      </c>
      <c r="J553" s="19">
        <v>779.24</v>
      </c>
      <c r="K553" s="19">
        <v>26.29</v>
      </c>
      <c r="L553" s="19">
        <v>805.53</v>
      </c>
      <c r="M553" s="19">
        <v>17143.23</v>
      </c>
      <c r="N553" s="19">
        <v>578.33000000000004</v>
      </c>
      <c r="O553" s="19">
        <v>17721.55</v>
      </c>
      <c r="P553" s="19">
        <v>0.14000000000000001</v>
      </c>
      <c r="Q553" s="85"/>
      <c r="R553" s="94">
        <f>TRUNC(F553*L553,2)</f>
        <v>17721.66</v>
      </c>
      <c r="S553" s="19">
        <f>TRUNC($U$6*J553,2)</f>
        <v>49.63</v>
      </c>
      <c r="T553" s="19">
        <f>TRUNC($U$6*K553,2)</f>
        <v>1.67</v>
      </c>
      <c r="U553" s="19">
        <f t="shared" si="205"/>
        <v>51.300000000000004</v>
      </c>
      <c r="V553" s="19">
        <f>S553+J553</f>
        <v>828.87</v>
      </c>
      <c r="W553" s="19">
        <f>T553+K553</f>
        <v>27.96</v>
      </c>
      <c r="X553" s="19">
        <f t="shared" si="206"/>
        <v>856.83</v>
      </c>
      <c r="Y553" s="19">
        <f t="shared" si="207"/>
        <v>18235.14</v>
      </c>
      <c r="Z553" s="19">
        <f t="shared" si="208"/>
        <v>615.12</v>
      </c>
      <c r="AA553" s="19">
        <f t="shared" si="200"/>
        <v>18850.259999999998</v>
      </c>
      <c r="AB553" s="72"/>
    </row>
    <row r="554" spans="1:28" ht="10.5" customHeight="1">
      <c r="A554" s="32" t="s">
        <v>1034</v>
      </c>
      <c r="B554" s="5"/>
      <c r="C554" s="5"/>
      <c r="D554" s="32" t="s">
        <v>1035</v>
      </c>
      <c r="E554" s="5"/>
      <c r="F554" s="18"/>
      <c r="G554" s="18"/>
      <c r="H554" s="18"/>
      <c r="I554" s="18"/>
      <c r="J554" s="18"/>
      <c r="K554" s="18"/>
      <c r="L554" s="18"/>
      <c r="M554" s="51">
        <v>12165.6</v>
      </c>
      <c r="N554" s="51">
        <v>8296.94</v>
      </c>
      <c r="O554" s="51">
        <v>20462.54</v>
      </c>
      <c r="P554" s="51">
        <v>0.16</v>
      </c>
      <c r="Q554" s="87"/>
      <c r="R554" s="94">
        <f>TRUNC(F554*L554,2)</f>
        <v>0</v>
      </c>
      <c r="S554" s="18"/>
      <c r="T554" s="18"/>
      <c r="U554" s="18"/>
      <c r="V554" s="18"/>
      <c r="W554" s="18"/>
      <c r="X554" s="18"/>
      <c r="Y554" s="18"/>
      <c r="Z554" s="18"/>
      <c r="AA554" s="18"/>
      <c r="AB554" s="72"/>
    </row>
    <row r="555" spans="1:28" ht="10.5" customHeight="1">
      <c r="A555" s="9" t="s">
        <v>18</v>
      </c>
      <c r="B555" s="6" t="s">
        <v>583</v>
      </c>
      <c r="C555" s="6" t="s">
        <v>20</v>
      </c>
      <c r="D555" s="6" t="s">
        <v>1036</v>
      </c>
      <c r="E555" s="12" t="s">
        <v>22</v>
      </c>
      <c r="F555" s="19">
        <v>60</v>
      </c>
      <c r="G555" s="19">
        <v>14.94</v>
      </c>
      <c r="H555" s="19">
        <v>6.22</v>
      </c>
      <c r="I555" s="19">
        <v>21.16</v>
      </c>
      <c r="J555" s="19">
        <v>18.68</v>
      </c>
      <c r="K555" s="19">
        <v>7.78</v>
      </c>
      <c r="L555" s="19">
        <v>26.45</v>
      </c>
      <c r="M555" s="19">
        <v>1120.5</v>
      </c>
      <c r="N555" s="19">
        <v>466.5</v>
      </c>
      <c r="O555" s="19">
        <v>1587</v>
      </c>
      <c r="P555" s="19">
        <v>0.01</v>
      </c>
      <c r="Q555" s="85"/>
      <c r="R555" s="94">
        <f>TRUNC(F555*L555,2)</f>
        <v>1587</v>
      </c>
      <c r="S555" s="19">
        <f>TRUNC($U$6*J555,2)</f>
        <v>1.18</v>
      </c>
      <c r="T555" s="19">
        <f>TRUNC($U$6*K555,2)</f>
        <v>0.49</v>
      </c>
      <c r="U555" s="19">
        <f t="shared" ref="U555:U561" si="209">S555+T555</f>
        <v>1.67</v>
      </c>
      <c r="V555" s="19">
        <f>S555+J555</f>
        <v>19.86</v>
      </c>
      <c r="W555" s="19">
        <f>T555+K555</f>
        <v>8.27</v>
      </c>
      <c r="X555" s="19">
        <f t="shared" ref="X555:X561" si="210">V555+W555</f>
        <v>28.13</v>
      </c>
      <c r="Y555" s="19">
        <f t="shared" ref="Y555:Y561" si="211">TRUNC(V555*$F555,2)</f>
        <v>1191.5999999999999</v>
      </c>
      <c r="Z555" s="19">
        <f t="shared" ref="Z555:Z561" si="212">TRUNC(W555*$F555,2)</f>
        <v>496.2</v>
      </c>
      <c r="AA555" s="19">
        <f t="shared" si="200"/>
        <v>1687.8</v>
      </c>
      <c r="AB555" s="72"/>
    </row>
    <row r="556" spans="1:28" ht="10.5" customHeight="1">
      <c r="A556" s="9" t="s">
        <v>23</v>
      </c>
      <c r="B556" s="52" t="s">
        <v>583</v>
      </c>
      <c r="C556" s="6" t="s">
        <v>20</v>
      </c>
      <c r="D556" s="6" t="s">
        <v>1037</v>
      </c>
      <c r="E556" s="12" t="s">
        <v>22</v>
      </c>
      <c r="F556" s="19">
        <v>215</v>
      </c>
      <c r="G556" s="23">
        <v>14.94</v>
      </c>
      <c r="H556" s="23">
        <v>6.22</v>
      </c>
      <c r="I556" s="23">
        <v>21.16</v>
      </c>
      <c r="J556" s="23">
        <v>18.68</v>
      </c>
      <c r="K556" s="23">
        <v>7.78</v>
      </c>
      <c r="L556" s="23">
        <v>26.45</v>
      </c>
      <c r="M556" s="23">
        <v>4015.13</v>
      </c>
      <c r="N556" s="23">
        <v>1671.63</v>
      </c>
      <c r="O556" s="23">
        <v>5686.75</v>
      </c>
      <c r="P556" s="19">
        <v>0.04</v>
      </c>
      <c r="Q556" s="85"/>
      <c r="R556" s="94">
        <f>TRUNC(F556*L556,2)</f>
        <v>5686.75</v>
      </c>
      <c r="S556" s="19">
        <f>TRUNC($U$6*J556,2)</f>
        <v>1.18</v>
      </c>
      <c r="T556" s="19">
        <f>TRUNC($U$6*K556,2)</f>
        <v>0.49</v>
      </c>
      <c r="U556" s="19">
        <f t="shared" si="209"/>
        <v>1.67</v>
      </c>
      <c r="V556" s="19">
        <f>S556+J556</f>
        <v>19.86</v>
      </c>
      <c r="W556" s="19">
        <f>T556+K556</f>
        <v>8.27</v>
      </c>
      <c r="X556" s="19">
        <f t="shared" si="210"/>
        <v>28.13</v>
      </c>
      <c r="Y556" s="19">
        <f t="shared" si="211"/>
        <v>4269.8999999999996</v>
      </c>
      <c r="Z556" s="19">
        <f t="shared" si="212"/>
        <v>1778.05</v>
      </c>
      <c r="AA556" s="19">
        <f t="shared" si="200"/>
        <v>6047.95</v>
      </c>
      <c r="AB556" s="72"/>
    </row>
    <row r="557" spans="1:28" ht="10.5" customHeight="1">
      <c r="A557" s="9" t="s">
        <v>26</v>
      </c>
      <c r="B557" s="6" t="s">
        <v>1038</v>
      </c>
      <c r="C557" s="6" t="s">
        <v>20</v>
      </c>
      <c r="D557" s="6" t="s">
        <v>1039</v>
      </c>
      <c r="E557" s="12" t="s">
        <v>22</v>
      </c>
      <c r="F557" s="19">
        <v>1</v>
      </c>
      <c r="G557" s="19">
        <v>128.58000000000001</v>
      </c>
      <c r="H557" s="19">
        <v>47.75</v>
      </c>
      <c r="I557" s="19">
        <v>176.33</v>
      </c>
      <c r="J557" s="19">
        <v>160.72999999999999</v>
      </c>
      <c r="K557" s="19">
        <v>59.69</v>
      </c>
      <c r="L557" s="19">
        <v>220.42</v>
      </c>
      <c r="M557" s="19">
        <v>160.72999999999999</v>
      </c>
      <c r="N557" s="19">
        <v>59.69</v>
      </c>
      <c r="O557" s="19">
        <v>220.42</v>
      </c>
      <c r="P557" s="19">
        <v>0</v>
      </c>
      <c r="Q557" s="85"/>
      <c r="R557" s="94">
        <f>TRUNC(F557*L557,2)</f>
        <v>220.42</v>
      </c>
      <c r="S557" s="19">
        <f>TRUNC($U$6*J557,2)</f>
        <v>10.23</v>
      </c>
      <c r="T557" s="19">
        <f>TRUNC($U$6*K557,2)</f>
        <v>3.8</v>
      </c>
      <c r="U557" s="19">
        <f t="shared" si="209"/>
        <v>14.030000000000001</v>
      </c>
      <c r="V557" s="19">
        <f>S557+J557</f>
        <v>170.95999999999998</v>
      </c>
      <c r="W557" s="19">
        <f>T557+K557</f>
        <v>63.489999999999995</v>
      </c>
      <c r="X557" s="19">
        <f t="shared" si="210"/>
        <v>234.45</v>
      </c>
      <c r="Y557" s="19">
        <f t="shared" si="211"/>
        <v>170.96</v>
      </c>
      <c r="Z557" s="19">
        <f t="shared" si="212"/>
        <v>63.49</v>
      </c>
      <c r="AA557" s="19">
        <f t="shared" si="200"/>
        <v>234.45000000000002</v>
      </c>
      <c r="AB557" s="72"/>
    </row>
    <row r="558" spans="1:28" ht="10.5" customHeight="1">
      <c r="A558" s="9" t="s">
        <v>29</v>
      </c>
      <c r="B558" s="6" t="s">
        <v>1040</v>
      </c>
      <c r="C558" s="6" t="s">
        <v>20</v>
      </c>
      <c r="D558" s="6" t="s">
        <v>1041</v>
      </c>
      <c r="E558" s="12" t="s">
        <v>22</v>
      </c>
      <c r="F558" s="19">
        <v>5</v>
      </c>
      <c r="G558" s="19">
        <v>63.9</v>
      </c>
      <c r="H558" s="19">
        <v>56.74</v>
      </c>
      <c r="I558" s="19">
        <v>120.64</v>
      </c>
      <c r="J558" s="19">
        <v>79.88</v>
      </c>
      <c r="K558" s="19">
        <v>70.92</v>
      </c>
      <c r="L558" s="19">
        <v>150.80000000000001</v>
      </c>
      <c r="M558" s="19">
        <v>399.38</v>
      </c>
      <c r="N558" s="19">
        <v>354.6</v>
      </c>
      <c r="O558" s="19">
        <v>753.98</v>
      </c>
      <c r="P558" s="19">
        <v>0.01</v>
      </c>
      <c r="Q558" s="85"/>
      <c r="R558" s="94">
        <f>TRUNC(F558*L558,2)</f>
        <v>754</v>
      </c>
      <c r="S558" s="19">
        <f>TRUNC($U$6*J558,2)</f>
        <v>5.08</v>
      </c>
      <c r="T558" s="19">
        <f>TRUNC($U$6*K558,2)</f>
        <v>4.51</v>
      </c>
      <c r="U558" s="19">
        <f t="shared" si="209"/>
        <v>9.59</v>
      </c>
      <c r="V558" s="19">
        <f>S558+J558</f>
        <v>84.96</v>
      </c>
      <c r="W558" s="19">
        <f>T558+K558</f>
        <v>75.430000000000007</v>
      </c>
      <c r="X558" s="19">
        <f t="shared" si="210"/>
        <v>160.38999999999999</v>
      </c>
      <c r="Y558" s="19">
        <f t="shared" si="211"/>
        <v>424.8</v>
      </c>
      <c r="Z558" s="19">
        <f t="shared" si="212"/>
        <v>377.15</v>
      </c>
      <c r="AA558" s="19">
        <f t="shared" si="200"/>
        <v>801.95</v>
      </c>
      <c r="AB558" s="72"/>
    </row>
    <row r="559" spans="1:28" ht="10.5" customHeight="1">
      <c r="A559" s="9" t="s">
        <v>32</v>
      </c>
      <c r="B559" s="6" t="s">
        <v>1040</v>
      </c>
      <c r="C559" s="6" t="s">
        <v>20</v>
      </c>
      <c r="D559" s="6" t="s">
        <v>1042</v>
      </c>
      <c r="E559" s="12" t="s">
        <v>22</v>
      </c>
      <c r="F559" s="19">
        <v>19</v>
      </c>
      <c r="G559" s="19">
        <v>63.9</v>
      </c>
      <c r="H559" s="19">
        <v>56.74</v>
      </c>
      <c r="I559" s="19">
        <v>120.64</v>
      </c>
      <c r="J559" s="19">
        <v>79.88</v>
      </c>
      <c r="K559" s="19">
        <v>70.92</v>
      </c>
      <c r="L559" s="19">
        <v>150.80000000000001</v>
      </c>
      <c r="M559" s="19">
        <v>1517.63</v>
      </c>
      <c r="N559" s="19">
        <v>1347.48</v>
      </c>
      <c r="O559" s="19">
        <v>2865.11</v>
      </c>
      <c r="P559" s="19">
        <v>0.02</v>
      </c>
      <c r="Q559" s="85"/>
      <c r="R559" s="94">
        <f>TRUNC(F559*L559,2)</f>
        <v>2865.2</v>
      </c>
      <c r="S559" s="19">
        <f>TRUNC($U$6*J559,2)</f>
        <v>5.08</v>
      </c>
      <c r="T559" s="19">
        <f>TRUNC($U$6*K559,2)</f>
        <v>4.51</v>
      </c>
      <c r="U559" s="19">
        <f t="shared" si="209"/>
        <v>9.59</v>
      </c>
      <c r="V559" s="19">
        <f>S559+J559</f>
        <v>84.96</v>
      </c>
      <c r="W559" s="19">
        <f>T559+K559</f>
        <v>75.430000000000007</v>
      </c>
      <c r="X559" s="19">
        <f t="shared" si="210"/>
        <v>160.38999999999999</v>
      </c>
      <c r="Y559" s="19">
        <f t="shared" si="211"/>
        <v>1614.24</v>
      </c>
      <c r="Z559" s="19">
        <f t="shared" si="212"/>
        <v>1433.17</v>
      </c>
      <c r="AA559" s="19">
        <f t="shared" si="200"/>
        <v>3047.41</v>
      </c>
      <c r="AB559" s="72"/>
    </row>
    <row r="560" spans="1:28" ht="10.5" customHeight="1">
      <c r="A560" s="9" t="s">
        <v>55</v>
      </c>
      <c r="B560" s="6" t="s">
        <v>1040</v>
      </c>
      <c r="C560" s="6" t="s">
        <v>20</v>
      </c>
      <c r="D560" s="6" t="s">
        <v>1043</v>
      </c>
      <c r="E560" s="12" t="s">
        <v>22</v>
      </c>
      <c r="F560" s="19">
        <v>60</v>
      </c>
      <c r="G560" s="19">
        <v>63.9</v>
      </c>
      <c r="H560" s="19">
        <v>56.74</v>
      </c>
      <c r="I560" s="19">
        <v>120.64</v>
      </c>
      <c r="J560" s="19">
        <v>79.88</v>
      </c>
      <c r="K560" s="19">
        <v>70.92</v>
      </c>
      <c r="L560" s="19">
        <v>150.80000000000001</v>
      </c>
      <c r="M560" s="19">
        <v>4792.5</v>
      </c>
      <c r="N560" s="19">
        <v>4255.2</v>
      </c>
      <c r="O560" s="19">
        <v>9047.7000000000007</v>
      </c>
      <c r="P560" s="19">
        <v>7.0000000000000007E-2</v>
      </c>
      <c r="Q560" s="85"/>
      <c r="R560" s="94">
        <f>TRUNC(F560*L560,2)</f>
        <v>9048</v>
      </c>
      <c r="S560" s="19">
        <f>TRUNC($U$6*J560,2)</f>
        <v>5.08</v>
      </c>
      <c r="T560" s="19">
        <f>TRUNC($U$6*K560,2)</f>
        <v>4.51</v>
      </c>
      <c r="U560" s="19">
        <f t="shared" si="209"/>
        <v>9.59</v>
      </c>
      <c r="V560" s="19">
        <f>S560+J560</f>
        <v>84.96</v>
      </c>
      <c r="W560" s="19">
        <f>T560+K560</f>
        <v>75.430000000000007</v>
      </c>
      <c r="X560" s="19">
        <f t="shared" si="210"/>
        <v>160.38999999999999</v>
      </c>
      <c r="Y560" s="19">
        <f t="shared" si="211"/>
        <v>5097.6000000000004</v>
      </c>
      <c r="Z560" s="19">
        <f t="shared" si="212"/>
        <v>4525.8</v>
      </c>
      <c r="AA560" s="19">
        <f t="shared" si="200"/>
        <v>9623.4000000000015</v>
      </c>
      <c r="AB560" s="72"/>
    </row>
    <row r="561" spans="1:28" ht="10.5" customHeight="1">
      <c r="A561" s="9" t="s">
        <v>85</v>
      </c>
      <c r="B561" s="6" t="s">
        <v>1040</v>
      </c>
      <c r="C561" s="6" t="s">
        <v>20</v>
      </c>
      <c r="D561" s="6" t="s">
        <v>1044</v>
      </c>
      <c r="E561" s="12" t="s">
        <v>22</v>
      </c>
      <c r="F561" s="19">
        <v>2</v>
      </c>
      <c r="G561" s="19">
        <v>63.9</v>
      </c>
      <c r="H561" s="19">
        <v>56.74</v>
      </c>
      <c r="I561" s="19">
        <v>120.64</v>
      </c>
      <c r="J561" s="19">
        <v>79.88</v>
      </c>
      <c r="K561" s="19">
        <v>70.92</v>
      </c>
      <c r="L561" s="19">
        <v>150.80000000000001</v>
      </c>
      <c r="M561" s="19">
        <v>159.75</v>
      </c>
      <c r="N561" s="19">
        <v>141.84</v>
      </c>
      <c r="O561" s="19">
        <v>301.58999999999997</v>
      </c>
      <c r="P561" s="19">
        <v>0</v>
      </c>
      <c r="Q561" s="85"/>
      <c r="R561" s="94">
        <f>TRUNC(F561*L561,2)</f>
        <v>301.60000000000002</v>
      </c>
      <c r="S561" s="19">
        <f>TRUNC($U$6*J561,2)</f>
        <v>5.08</v>
      </c>
      <c r="T561" s="19">
        <f>TRUNC($U$6*K561,2)</f>
        <v>4.51</v>
      </c>
      <c r="U561" s="19">
        <f t="shared" si="209"/>
        <v>9.59</v>
      </c>
      <c r="V561" s="19">
        <f>S561+J561</f>
        <v>84.96</v>
      </c>
      <c r="W561" s="19">
        <f>T561+K561</f>
        <v>75.430000000000007</v>
      </c>
      <c r="X561" s="19">
        <f t="shared" si="210"/>
        <v>160.38999999999999</v>
      </c>
      <c r="Y561" s="19">
        <f t="shared" si="211"/>
        <v>169.92</v>
      </c>
      <c r="Z561" s="19">
        <f t="shared" si="212"/>
        <v>150.86000000000001</v>
      </c>
      <c r="AA561" s="19">
        <f t="shared" si="200"/>
        <v>320.77999999999997</v>
      </c>
      <c r="AB561" s="72"/>
    </row>
    <row r="562" spans="1:28" ht="10.5" customHeight="1">
      <c r="A562" s="32" t="s">
        <v>1045</v>
      </c>
      <c r="B562" s="5"/>
      <c r="C562" s="5"/>
      <c r="D562" s="32" t="s">
        <v>1046</v>
      </c>
      <c r="E562" s="5"/>
      <c r="F562" s="18"/>
      <c r="G562" s="18"/>
      <c r="H562" s="18"/>
      <c r="I562" s="18"/>
      <c r="J562" s="18"/>
      <c r="K562" s="18"/>
      <c r="L562" s="18"/>
      <c r="M562" s="51">
        <v>6873.05</v>
      </c>
      <c r="N562" s="51">
        <v>4195.32</v>
      </c>
      <c r="O562" s="51">
        <v>11068.37</v>
      </c>
      <c r="P562" s="51">
        <v>0.08</v>
      </c>
      <c r="Q562" s="87"/>
      <c r="R562" s="94">
        <f>TRUNC(F562*L562,2)</f>
        <v>0</v>
      </c>
      <c r="S562" s="18"/>
      <c r="T562" s="18"/>
      <c r="U562" s="18"/>
      <c r="V562" s="18"/>
      <c r="W562" s="18"/>
      <c r="X562" s="18"/>
      <c r="Y562" s="18"/>
      <c r="Z562" s="18"/>
      <c r="AA562" s="18"/>
      <c r="AB562" s="72"/>
    </row>
    <row r="563" spans="1:28" ht="10.5" customHeight="1">
      <c r="A563" s="9" t="s">
        <v>18</v>
      </c>
      <c r="B563" s="6" t="s">
        <v>1047</v>
      </c>
      <c r="C563" s="6" t="s">
        <v>20</v>
      </c>
      <c r="D563" s="6" t="s">
        <v>1048</v>
      </c>
      <c r="E563" s="12" t="s">
        <v>22</v>
      </c>
      <c r="F563" s="19">
        <v>1</v>
      </c>
      <c r="G563" s="19">
        <v>27.22</v>
      </c>
      <c r="H563" s="19">
        <v>16.62</v>
      </c>
      <c r="I563" s="19">
        <v>43.84</v>
      </c>
      <c r="J563" s="19">
        <v>34.03</v>
      </c>
      <c r="K563" s="19">
        <v>20.77</v>
      </c>
      <c r="L563" s="19">
        <v>54.79</v>
      </c>
      <c r="M563" s="19">
        <v>34.03</v>
      </c>
      <c r="N563" s="19">
        <v>20.77</v>
      </c>
      <c r="O563" s="19">
        <v>54.79</v>
      </c>
      <c r="P563" s="19">
        <v>0</v>
      </c>
      <c r="Q563" s="85"/>
      <c r="R563" s="94">
        <f>TRUNC(F563*L563,2)</f>
        <v>54.79</v>
      </c>
      <c r="S563" s="19">
        <f>TRUNC($U$6*J563,2)</f>
        <v>2.16</v>
      </c>
      <c r="T563" s="19">
        <f>TRUNC($U$6*K563,2)</f>
        <v>1.32</v>
      </c>
      <c r="U563" s="19">
        <f t="shared" ref="U563:U568" si="213">S563+T563</f>
        <v>3.4800000000000004</v>
      </c>
      <c r="V563" s="19">
        <f>S563+J563</f>
        <v>36.19</v>
      </c>
      <c r="W563" s="19">
        <f>T563+K563</f>
        <v>22.09</v>
      </c>
      <c r="X563" s="19">
        <f t="shared" ref="X563:X568" si="214">V563+W563</f>
        <v>58.28</v>
      </c>
      <c r="Y563" s="19">
        <f t="shared" ref="Y563:Y568" si="215">TRUNC(V563*$F563,2)</f>
        <v>36.19</v>
      </c>
      <c r="Z563" s="19">
        <f t="shared" ref="Z563:Z568" si="216">TRUNC(W563*$F563,2)</f>
        <v>22.09</v>
      </c>
      <c r="AA563" s="19">
        <f t="shared" si="200"/>
        <v>58.28</v>
      </c>
      <c r="AB563" s="72"/>
    </row>
    <row r="564" spans="1:28" ht="10.5" customHeight="1">
      <c r="A564" s="9" t="s">
        <v>23</v>
      </c>
      <c r="B564" s="6" t="s">
        <v>1047</v>
      </c>
      <c r="C564" s="6" t="s">
        <v>20</v>
      </c>
      <c r="D564" s="6" t="s">
        <v>1049</v>
      </c>
      <c r="E564" s="12" t="s">
        <v>22</v>
      </c>
      <c r="F564" s="19">
        <v>24</v>
      </c>
      <c r="G564" s="19">
        <v>27.22</v>
      </c>
      <c r="H564" s="19">
        <v>16.62</v>
      </c>
      <c r="I564" s="19">
        <v>43.84</v>
      </c>
      <c r="J564" s="19">
        <v>34.03</v>
      </c>
      <c r="K564" s="19">
        <v>20.77</v>
      </c>
      <c r="L564" s="19">
        <v>54.79</v>
      </c>
      <c r="M564" s="19">
        <v>816.6</v>
      </c>
      <c r="N564" s="19">
        <v>498.45</v>
      </c>
      <c r="O564" s="19">
        <v>1315.05</v>
      </c>
      <c r="P564" s="19">
        <v>0.01</v>
      </c>
      <c r="Q564" s="85"/>
      <c r="R564" s="94">
        <f>TRUNC(F564*L564,2)</f>
        <v>1314.96</v>
      </c>
      <c r="S564" s="19">
        <f>TRUNC($U$6*J564,2)</f>
        <v>2.16</v>
      </c>
      <c r="T564" s="19">
        <f>TRUNC($U$6*K564,2)</f>
        <v>1.32</v>
      </c>
      <c r="U564" s="19">
        <f t="shared" si="213"/>
        <v>3.4800000000000004</v>
      </c>
      <c r="V564" s="19">
        <f>S564+J564</f>
        <v>36.19</v>
      </c>
      <c r="W564" s="19">
        <f>T564+K564</f>
        <v>22.09</v>
      </c>
      <c r="X564" s="19">
        <f t="shared" si="214"/>
        <v>58.28</v>
      </c>
      <c r="Y564" s="19">
        <f t="shared" si="215"/>
        <v>868.56</v>
      </c>
      <c r="Z564" s="19">
        <f t="shared" si="216"/>
        <v>530.16</v>
      </c>
      <c r="AA564" s="19">
        <f t="shared" si="200"/>
        <v>1398.7199999999998</v>
      </c>
      <c r="AB564" s="72"/>
    </row>
    <row r="565" spans="1:28" ht="10.5" customHeight="1">
      <c r="A565" s="9" t="s">
        <v>26</v>
      </c>
      <c r="B565" s="6" t="s">
        <v>1047</v>
      </c>
      <c r="C565" s="6" t="s">
        <v>20</v>
      </c>
      <c r="D565" s="6" t="s">
        <v>1050</v>
      </c>
      <c r="E565" s="12" t="s">
        <v>22</v>
      </c>
      <c r="F565" s="19">
        <v>39</v>
      </c>
      <c r="G565" s="19">
        <v>27.22</v>
      </c>
      <c r="H565" s="19">
        <v>16.62</v>
      </c>
      <c r="I565" s="19">
        <v>43.84</v>
      </c>
      <c r="J565" s="19">
        <v>34.03</v>
      </c>
      <c r="K565" s="19">
        <v>20.77</v>
      </c>
      <c r="L565" s="19">
        <v>54.79</v>
      </c>
      <c r="M565" s="19">
        <v>1326.98</v>
      </c>
      <c r="N565" s="19">
        <v>809.99</v>
      </c>
      <c r="O565" s="19">
        <v>2136.96</v>
      </c>
      <c r="P565" s="19">
        <v>0.02</v>
      </c>
      <c r="Q565" s="85"/>
      <c r="R565" s="94">
        <f>TRUNC(F565*L565,2)</f>
        <v>2136.81</v>
      </c>
      <c r="S565" s="19">
        <f>TRUNC($U$6*J565,2)</f>
        <v>2.16</v>
      </c>
      <c r="T565" s="19">
        <f>TRUNC($U$6*K565,2)</f>
        <v>1.32</v>
      </c>
      <c r="U565" s="19">
        <f t="shared" si="213"/>
        <v>3.4800000000000004</v>
      </c>
      <c r="V565" s="19">
        <f>S565+J565</f>
        <v>36.19</v>
      </c>
      <c r="W565" s="19">
        <f>T565+K565</f>
        <v>22.09</v>
      </c>
      <c r="X565" s="19">
        <f t="shared" si="214"/>
        <v>58.28</v>
      </c>
      <c r="Y565" s="19">
        <f t="shared" si="215"/>
        <v>1411.41</v>
      </c>
      <c r="Z565" s="19">
        <f t="shared" si="216"/>
        <v>861.51</v>
      </c>
      <c r="AA565" s="19">
        <f t="shared" si="200"/>
        <v>2272.92</v>
      </c>
      <c r="AB565" s="72"/>
    </row>
    <row r="566" spans="1:28" ht="13.5" customHeight="1">
      <c r="A566" s="9" t="s">
        <v>29</v>
      </c>
      <c r="B566" s="6" t="s">
        <v>1047</v>
      </c>
      <c r="C566" s="6" t="s">
        <v>20</v>
      </c>
      <c r="D566" s="2" t="s">
        <v>1051</v>
      </c>
      <c r="E566" s="12" t="s">
        <v>22</v>
      </c>
      <c r="F566" s="19">
        <v>22</v>
      </c>
      <c r="G566" s="19">
        <v>27.22</v>
      </c>
      <c r="H566" s="19">
        <v>16.62</v>
      </c>
      <c r="I566" s="19">
        <v>43.84</v>
      </c>
      <c r="J566" s="19">
        <v>34.03</v>
      </c>
      <c r="K566" s="19">
        <v>20.77</v>
      </c>
      <c r="L566" s="19">
        <v>54.79</v>
      </c>
      <c r="M566" s="19">
        <v>748.55</v>
      </c>
      <c r="N566" s="19">
        <v>456.92</v>
      </c>
      <c r="O566" s="19">
        <v>1205.47</v>
      </c>
      <c r="P566" s="19">
        <v>0.01</v>
      </c>
      <c r="Q566" s="85"/>
      <c r="R566" s="94">
        <f>TRUNC(F566*L566,2)</f>
        <v>1205.3800000000001</v>
      </c>
      <c r="S566" s="19">
        <f>TRUNC($U$6*J566,2)</f>
        <v>2.16</v>
      </c>
      <c r="T566" s="19">
        <f>TRUNC($U$6*K566,2)</f>
        <v>1.32</v>
      </c>
      <c r="U566" s="19">
        <f t="shared" si="213"/>
        <v>3.4800000000000004</v>
      </c>
      <c r="V566" s="19">
        <f>S566+J566</f>
        <v>36.19</v>
      </c>
      <c r="W566" s="19">
        <f>T566+K566</f>
        <v>22.09</v>
      </c>
      <c r="X566" s="19">
        <f t="shared" si="214"/>
        <v>58.28</v>
      </c>
      <c r="Y566" s="19">
        <f t="shared" si="215"/>
        <v>796.18</v>
      </c>
      <c r="Z566" s="19">
        <f t="shared" si="216"/>
        <v>485.98</v>
      </c>
      <c r="AA566" s="19">
        <f t="shared" si="200"/>
        <v>1282.1599999999999</v>
      </c>
      <c r="AB566" s="72"/>
    </row>
    <row r="567" spans="1:28" ht="13.5" customHeight="1">
      <c r="A567" s="9" t="s">
        <v>32</v>
      </c>
      <c r="B567" s="6" t="s">
        <v>1047</v>
      </c>
      <c r="C567" s="6" t="s">
        <v>20</v>
      </c>
      <c r="D567" s="2" t="s">
        <v>1052</v>
      </c>
      <c r="E567" s="12" t="s">
        <v>22</v>
      </c>
      <c r="F567" s="19">
        <v>74</v>
      </c>
      <c r="G567" s="19">
        <v>27.22</v>
      </c>
      <c r="H567" s="19">
        <v>16.62</v>
      </c>
      <c r="I567" s="19">
        <v>43.84</v>
      </c>
      <c r="J567" s="19">
        <v>34.03</v>
      </c>
      <c r="K567" s="19">
        <v>20.77</v>
      </c>
      <c r="L567" s="19">
        <v>54.79</v>
      </c>
      <c r="M567" s="19">
        <v>2517.85</v>
      </c>
      <c r="N567" s="19">
        <v>1536.9</v>
      </c>
      <c r="O567" s="19">
        <v>4054.75</v>
      </c>
      <c r="P567" s="19">
        <v>0.03</v>
      </c>
      <c r="Q567" s="85"/>
      <c r="R567" s="94">
        <f>TRUNC(F567*L567,2)</f>
        <v>4054.46</v>
      </c>
      <c r="S567" s="19">
        <f>TRUNC($U$6*J567,2)</f>
        <v>2.16</v>
      </c>
      <c r="T567" s="19">
        <f>TRUNC($U$6*K567,2)</f>
        <v>1.32</v>
      </c>
      <c r="U567" s="19">
        <f t="shared" si="213"/>
        <v>3.4800000000000004</v>
      </c>
      <c r="V567" s="19">
        <f>S567+J567</f>
        <v>36.19</v>
      </c>
      <c r="W567" s="19">
        <f>T567+K567</f>
        <v>22.09</v>
      </c>
      <c r="X567" s="19">
        <f t="shared" si="214"/>
        <v>58.28</v>
      </c>
      <c r="Y567" s="19">
        <f t="shared" si="215"/>
        <v>2678.06</v>
      </c>
      <c r="Z567" s="19">
        <f t="shared" si="216"/>
        <v>1634.66</v>
      </c>
      <c r="AA567" s="19">
        <f t="shared" si="200"/>
        <v>4312.72</v>
      </c>
      <c r="AB567" s="72"/>
    </row>
    <row r="568" spans="1:28" ht="10.5" customHeight="1">
      <c r="A568" s="9" t="s">
        <v>55</v>
      </c>
      <c r="B568" s="6" t="s">
        <v>1047</v>
      </c>
      <c r="C568" s="6" t="s">
        <v>20</v>
      </c>
      <c r="D568" s="6" t="s">
        <v>1053</v>
      </c>
      <c r="E568" s="12" t="s">
        <v>22</v>
      </c>
      <c r="F568" s="19">
        <v>42</v>
      </c>
      <c r="G568" s="19">
        <v>27.22</v>
      </c>
      <c r="H568" s="19">
        <v>16.62</v>
      </c>
      <c r="I568" s="19">
        <v>43.84</v>
      </c>
      <c r="J568" s="19">
        <v>34.03</v>
      </c>
      <c r="K568" s="19">
        <v>20.77</v>
      </c>
      <c r="L568" s="19">
        <v>54.79</v>
      </c>
      <c r="M568" s="19">
        <v>1429.05</v>
      </c>
      <c r="N568" s="19">
        <v>872.29</v>
      </c>
      <c r="O568" s="19">
        <v>2301.34</v>
      </c>
      <c r="P568" s="19">
        <v>0.02</v>
      </c>
      <c r="Q568" s="85"/>
      <c r="R568" s="94">
        <f>TRUNC(F568*L568,2)</f>
        <v>2301.1799999999998</v>
      </c>
      <c r="S568" s="19">
        <f>TRUNC($U$6*J568,2)</f>
        <v>2.16</v>
      </c>
      <c r="T568" s="19">
        <f>TRUNC($U$6*K568,2)</f>
        <v>1.32</v>
      </c>
      <c r="U568" s="19">
        <f t="shared" si="213"/>
        <v>3.4800000000000004</v>
      </c>
      <c r="V568" s="19">
        <f>S568+J568</f>
        <v>36.19</v>
      </c>
      <c r="W568" s="19">
        <f>T568+K568</f>
        <v>22.09</v>
      </c>
      <c r="X568" s="19">
        <f t="shared" si="214"/>
        <v>58.28</v>
      </c>
      <c r="Y568" s="19">
        <f t="shared" si="215"/>
        <v>1519.98</v>
      </c>
      <c r="Z568" s="19">
        <f t="shared" si="216"/>
        <v>927.78</v>
      </c>
      <c r="AA568" s="19">
        <f t="shared" si="200"/>
        <v>2447.7600000000002</v>
      </c>
      <c r="AB568" s="72"/>
    </row>
    <row r="569" spans="1:28" ht="10.5" customHeight="1">
      <c r="A569" s="32" t="s">
        <v>1054</v>
      </c>
      <c r="B569" s="5"/>
      <c r="C569" s="5"/>
      <c r="D569" s="32" t="s">
        <v>1055</v>
      </c>
      <c r="E569" s="5"/>
      <c r="F569" s="18"/>
      <c r="G569" s="18"/>
      <c r="H569" s="18"/>
      <c r="I569" s="18"/>
      <c r="J569" s="18"/>
      <c r="K569" s="18"/>
      <c r="L569" s="18"/>
      <c r="M569" s="51">
        <v>125559.24</v>
      </c>
      <c r="N569" s="51">
        <v>69625.33</v>
      </c>
      <c r="O569" s="51">
        <v>195184.57</v>
      </c>
      <c r="P569" s="51">
        <v>0.5</v>
      </c>
      <c r="Q569" s="87"/>
      <c r="R569" s="94">
        <f>TRUNC(F569*L569,2)</f>
        <v>0</v>
      </c>
      <c r="S569" s="18"/>
      <c r="T569" s="18"/>
      <c r="U569" s="18"/>
      <c r="V569" s="18"/>
      <c r="W569" s="18"/>
      <c r="X569" s="18"/>
      <c r="Y569" s="18"/>
      <c r="Z569" s="18"/>
      <c r="AA569" s="18"/>
      <c r="AB569" s="72"/>
    </row>
    <row r="570" spans="1:28" ht="11.1" customHeight="1">
      <c r="A570" s="9" t="s">
        <v>18</v>
      </c>
      <c r="B570" s="6" t="s">
        <v>1056</v>
      </c>
      <c r="C570" s="6" t="s">
        <v>20</v>
      </c>
      <c r="D570" s="6" t="s">
        <v>1057</v>
      </c>
      <c r="E570" s="12" t="s">
        <v>22</v>
      </c>
      <c r="F570" s="19">
        <v>42</v>
      </c>
      <c r="G570" s="19">
        <v>125.98</v>
      </c>
      <c r="H570" s="19">
        <v>23.64</v>
      </c>
      <c r="I570" s="19">
        <v>149.62</v>
      </c>
      <c r="J570" s="19">
        <v>157.47999999999999</v>
      </c>
      <c r="K570" s="19">
        <v>29.55</v>
      </c>
      <c r="L570" s="19">
        <v>187.03</v>
      </c>
      <c r="M570" s="19">
        <v>6613.95</v>
      </c>
      <c r="N570" s="19">
        <v>1241.0999999999999</v>
      </c>
      <c r="O570" s="19">
        <v>7855.05</v>
      </c>
      <c r="P570" s="19">
        <v>0.06</v>
      </c>
      <c r="Q570" s="85"/>
      <c r="R570" s="94">
        <f>TRUNC(F570*L570,2)</f>
        <v>7855.26</v>
      </c>
      <c r="S570" s="19">
        <f>TRUNC($U$6*J570,2)</f>
        <v>10.029999999999999</v>
      </c>
      <c r="T570" s="19">
        <f>TRUNC($U$6*K570,2)</f>
        <v>1.88</v>
      </c>
      <c r="U570" s="19">
        <f t="shared" ref="U570:U583" si="217">S570+T570</f>
        <v>11.91</v>
      </c>
      <c r="V570" s="19">
        <f>S570+J570</f>
        <v>167.51</v>
      </c>
      <c r="W570" s="19">
        <f>T570+K570</f>
        <v>31.43</v>
      </c>
      <c r="X570" s="19">
        <f t="shared" ref="X570:X583" si="218">V570+W570</f>
        <v>198.94</v>
      </c>
      <c r="Y570" s="19">
        <f t="shared" ref="Y570:Y583" si="219">TRUNC(V570*$F570,2)</f>
        <v>7035.42</v>
      </c>
      <c r="Z570" s="19">
        <f t="shared" ref="Z570:Z583" si="220">TRUNC(W570*$F570,2)</f>
        <v>1320.06</v>
      </c>
      <c r="AA570" s="19">
        <f t="shared" si="200"/>
        <v>8355.48</v>
      </c>
      <c r="AB570" s="72"/>
    </row>
    <row r="571" spans="1:28" ht="10.5" customHeight="1">
      <c r="A571" s="9" t="s">
        <v>23</v>
      </c>
      <c r="B571" s="6" t="s">
        <v>1058</v>
      </c>
      <c r="C571" s="6" t="s">
        <v>20</v>
      </c>
      <c r="D571" s="6" t="s">
        <v>1059</v>
      </c>
      <c r="E571" s="12" t="s">
        <v>22</v>
      </c>
      <c r="F571" s="19">
        <v>269</v>
      </c>
      <c r="G571" s="19">
        <v>118.5</v>
      </c>
      <c r="H571" s="19">
        <v>23.64</v>
      </c>
      <c r="I571" s="19">
        <v>142.13999999999999</v>
      </c>
      <c r="J571" s="19">
        <v>148.13</v>
      </c>
      <c r="K571" s="19">
        <v>29.55</v>
      </c>
      <c r="L571" s="19">
        <v>177.68</v>
      </c>
      <c r="M571" s="19">
        <v>39845.629999999997</v>
      </c>
      <c r="N571" s="19">
        <v>7948.95</v>
      </c>
      <c r="O571" s="19">
        <v>47794.58</v>
      </c>
      <c r="P571" s="19">
        <v>0.36</v>
      </c>
      <c r="Q571" s="85"/>
      <c r="R571" s="94">
        <f>TRUNC(F571*L571,2)</f>
        <v>47795.92</v>
      </c>
      <c r="S571" s="19">
        <f>TRUNC($U$6*J571,2)</f>
        <v>9.43</v>
      </c>
      <c r="T571" s="19">
        <f>TRUNC($U$6*K571,2)</f>
        <v>1.88</v>
      </c>
      <c r="U571" s="19">
        <f t="shared" si="217"/>
        <v>11.309999999999999</v>
      </c>
      <c r="V571" s="19">
        <f>S571+J571</f>
        <v>157.56</v>
      </c>
      <c r="W571" s="19">
        <f>T571+K571</f>
        <v>31.43</v>
      </c>
      <c r="X571" s="19">
        <f t="shared" si="218"/>
        <v>188.99</v>
      </c>
      <c r="Y571" s="19">
        <f t="shared" si="219"/>
        <v>42383.64</v>
      </c>
      <c r="Z571" s="19">
        <f t="shared" si="220"/>
        <v>8454.67</v>
      </c>
      <c r="AA571" s="19">
        <f t="shared" si="200"/>
        <v>50838.31</v>
      </c>
      <c r="AB571" s="72"/>
    </row>
    <row r="572" spans="1:28" ht="10.5" customHeight="1">
      <c r="A572" s="9" t="s">
        <v>26</v>
      </c>
      <c r="B572" s="6" t="s">
        <v>1060</v>
      </c>
      <c r="C572" s="6" t="s">
        <v>20</v>
      </c>
      <c r="D572" s="6" t="s">
        <v>1061</v>
      </c>
      <c r="E572" s="12" t="s">
        <v>22</v>
      </c>
      <c r="F572" s="19">
        <v>23</v>
      </c>
      <c r="G572" s="19">
        <v>115.52</v>
      </c>
      <c r="H572" s="19">
        <v>23.64</v>
      </c>
      <c r="I572" s="19">
        <v>139.16</v>
      </c>
      <c r="J572" s="19">
        <v>144.4</v>
      </c>
      <c r="K572" s="19">
        <v>29.55</v>
      </c>
      <c r="L572" s="19">
        <v>173.95</v>
      </c>
      <c r="M572" s="19">
        <v>3321.2</v>
      </c>
      <c r="N572" s="19">
        <v>679.65</v>
      </c>
      <c r="O572" s="19">
        <v>4000.85</v>
      </c>
      <c r="P572" s="19">
        <v>0.03</v>
      </c>
      <c r="Q572" s="85"/>
      <c r="R572" s="94">
        <f>TRUNC(F572*L572,2)</f>
        <v>4000.85</v>
      </c>
      <c r="S572" s="19">
        <f>TRUNC($U$6*J572,2)</f>
        <v>9.19</v>
      </c>
      <c r="T572" s="19">
        <f>TRUNC($U$6*K572,2)</f>
        <v>1.88</v>
      </c>
      <c r="U572" s="19">
        <f t="shared" si="217"/>
        <v>11.07</v>
      </c>
      <c r="V572" s="19">
        <f>S572+J572</f>
        <v>153.59</v>
      </c>
      <c r="W572" s="19">
        <f>T572+K572</f>
        <v>31.43</v>
      </c>
      <c r="X572" s="19">
        <f t="shared" si="218"/>
        <v>185.02</v>
      </c>
      <c r="Y572" s="19">
        <f t="shared" si="219"/>
        <v>3532.57</v>
      </c>
      <c r="Z572" s="19">
        <f t="shared" si="220"/>
        <v>722.89</v>
      </c>
      <c r="AA572" s="19">
        <f t="shared" si="200"/>
        <v>4255.46</v>
      </c>
      <c r="AB572" s="72"/>
    </row>
    <row r="573" spans="1:28" ht="11.1" customHeight="1">
      <c r="A573" s="9" t="s">
        <v>29</v>
      </c>
      <c r="B573" s="6" t="s">
        <v>1062</v>
      </c>
      <c r="C573" s="6" t="s">
        <v>20</v>
      </c>
      <c r="D573" s="6" t="s">
        <v>1063</v>
      </c>
      <c r="E573" s="12" t="s">
        <v>22</v>
      </c>
      <c r="F573" s="19">
        <v>1</v>
      </c>
      <c r="G573" s="19">
        <v>3085.03</v>
      </c>
      <c r="H573" s="19">
        <v>25.72</v>
      </c>
      <c r="I573" s="19">
        <v>3110.75</v>
      </c>
      <c r="J573" s="19">
        <v>3455.23</v>
      </c>
      <c r="K573" s="19">
        <v>32.15</v>
      </c>
      <c r="L573" s="19">
        <v>3487.38</v>
      </c>
      <c r="M573" s="19">
        <v>3455.23</v>
      </c>
      <c r="N573" s="19">
        <v>32.15</v>
      </c>
      <c r="O573" s="19">
        <v>3487.38</v>
      </c>
      <c r="P573" s="19">
        <v>0.03</v>
      </c>
      <c r="Q573" s="85"/>
      <c r="R573" s="94">
        <f>TRUNC(F573*L573,2)</f>
        <v>3487.38</v>
      </c>
      <c r="S573" s="19">
        <f>TRUNC($U$6*J573,2)</f>
        <v>220.09</v>
      </c>
      <c r="T573" s="19">
        <f>TRUNC($U$6*K573,2)</f>
        <v>2.04</v>
      </c>
      <c r="U573" s="19">
        <f t="shared" si="217"/>
        <v>222.13</v>
      </c>
      <c r="V573" s="19">
        <f>S573+J573</f>
        <v>3675.32</v>
      </c>
      <c r="W573" s="19">
        <f>T573+K573</f>
        <v>34.19</v>
      </c>
      <c r="X573" s="19">
        <f t="shared" si="218"/>
        <v>3709.51</v>
      </c>
      <c r="Y573" s="19">
        <f t="shared" si="219"/>
        <v>3675.32</v>
      </c>
      <c r="Z573" s="19">
        <f t="shared" si="220"/>
        <v>34.19</v>
      </c>
      <c r="AA573" s="19">
        <f t="shared" si="200"/>
        <v>3709.51</v>
      </c>
      <c r="AB573" s="72"/>
    </row>
    <row r="574" spans="1:28" ht="10.5" customHeight="1">
      <c r="A574" s="9" t="s">
        <v>32</v>
      </c>
      <c r="B574" s="6" t="s">
        <v>1064</v>
      </c>
      <c r="C574" s="6" t="s">
        <v>20</v>
      </c>
      <c r="D574" s="6" t="s">
        <v>1065</v>
      </c>
      <c r="E574" s="12" t="s">
        <v>22</v>
      </c>
      <c r="F574" s="19">
        <v>1</v>
      </c>
      <c r="G574" s="19">
        <v>1592.49</v>
      </c>
      <c r="H574" s="19">
        <v>152.71</v>
      </c>
      <c r="I574" s="19">
        <v>1745.2</v>
      </c>
      <c r="J574" s="19">
        <v>1783.59</v>
      </c>
      <c r="K574" s="19">
        <v>190.89</v>
      </c>
      <c r="L574" s="19">
        <v>1974.48</v>
      </c>
      <c r="M574" s="19">
        <v>1783.59</v>
      </c>
      <c r="N574" s="19">
        <v>190.89</v>
      </c>
      <c r="O574" s="19">
        <v>1974.48</v>
      </c>
      <c r="P574" s="19">
        <v>0.02</v>
      </c>
      <c r="Q574" s="85"/>
      <c r="R574" s="94">
        <f>TRUNC(F574*L574,2)</f>
        <v>1974.48</v>
      </c>
      <c r="S574" s="19">
        <f>TRUNC($U$6*J574,2)</f>
        <v>113.61</v>
      </c>
      <c r="T574" s="19">
        <f>TRUNC($U$6*K574,2)</f>
        <v>12.15</v>
      </c>
      <c r="U574" s="19">
        <f t="shared" si="217"/>
        <v>125.76</v>
      </c>
      <c r="V574" s="19">
        <f>S574+J574</f>
        <v>1897.1999999999998</v>
      </c>
      <c r="W574" s="19">
        <f>T574+K574</f>
        <v>203.04</v>
      </c>
      <c r="X574" s="19">
        <f t="shared" si="218"/>
        <v>2100.2399999999998</v>
      </c>
      <c r="Y574" s="19">
        <f t="shared" si="219"/>
        <v>1897.2</v>
      </c>
      <c r="Z574" s="19">
        <f t="shared" si="220"/>
        <v>203.04</v>
      </c>
      <c r="AA574" s="19">
        <f t="shared" si="200"/>
        <v>2100.2400000000002</v>
      </c>
      <c r="AB574" s="72"/>
    </row>
    <row r="575" spans="1:28" ht="11.1" customHeight="1">
      <c r="A575" s="9" t="s">
        <v>55</v>
      </c>
      <c r="B575" s="6" t="s">
        <v>1066</v>
      </c>
      <c r="C575" s="6" t="s">
        <v>20</v>
      </c>
      <c r="D575" s="6" t="s">
        <v>1067</v>
      </c>
      <c r="E575" s="12" t="s">
        <v>1068</v>
      </c>
      <c r="F575" s="19">
        <v>1286</v>
      </c>
      <c r="G575" s="19">
        <v>10.39</v>
      </c>
      <c r="H575" s="19">
        <v>12.93</v>
      </c>
      <c r="I575" s="19">
        <v>23.32</v>
      </c>
      <c r="J575" s="19">
        <v>12.99</v>
      </c>
      <c r="K575" s="19">
        <v>16.16</v>
      </c>
      <c r="L575" s="19">
        <v>29.15</v>
      </c>
      <c r="M575" s="19">
        <v>16701.93</v>
      </c>
      <c r="N575" s="19">
        <v>20784.98</v>
      </c>
      <c r="O575" s="19">
        <v>37486.9</v>
      </c>
      <c r="P575" s="19">
        <v>0.28999999999999998</v>
      </c>
      <c r="Q575" s="85"/>
      <c r="R575" s="94">
        <f>TRUNC(F575*L575,2)</f>
        <v>37486.9</v>
      </c>
      <c r="S575" s="19">
        <f>TRUNC($U$6*J575,2)</f>
        <v>0.82</v>
      </c>
      <c r="T575" s="19">
        <f>TRUNC($U$6*K575,2)</f>
        <v>1.02</v>
      </c>
      <c r="U575" s="19">
        <f t="shared" si="217"/>
        <v>1.8399999999999999</v>
      </c>
      <c r="V575" s="19">
        <f>S575+J575</f>
        <v>13.81</v>
      </c>
      <c r="W575" s="19">
        <f>T575+K575</f>
        <v>17.18</v>
      </c>
      <c r="X575" s="19">
        <f t="shared" si="218"/>
        <v>30.990000000000002</v>
      </c>
      <c r="Y575" s="19">
        <f t="shared" si="219"/>
        <v>17759.66</v>
      </c>
      <c r="Z575" s="19">
        <f t="shared" si="220"/>
        <v>22093.48</v>
      </c>
      <c r="AA575" s="19">
        <f t="shared" si="200"/>
        <v>39853.14</v>
      </c>
      <c r="AB575" s="72"/>
    </row>
    <row r="576" spans="1:28" ht="11.1" customHeight="1">
      <c r="A576" s="9" t="s">
        <v>85</v>
      </c>
      <c r="B576" s="6" t="s">
        <v>1069</v>
      </c>
      <c r="C576" s="6" t="s">
        <v>20</v>
      </c>
      <c r="D576" s="6" t="s">
        <v>1070</v>
      </c>
      <c r="E576" s="12" t="s">
        <v>1068</v>
      </c>
      <c r="F576" s="19">
        <v>48</v>
      </c>
      <c r="G576" s="19">
        <v>14.36</v>
      </c>
      <c r="H576" s="19">
        <v>15.49</v>
      </c>
      <c r="I576" s="19">
        <v>29.85</v>
      </c>
      <c r="J576" s="19">
        <v>17.95</v>
      </c>
      <c r="K576" s="19">
        <v>19.36</v>
      </c>
      <c r="L576" s="19">
        <v>37.31</v>
      </c>
      <c r="M576" s="19">
        <v>861.6</v>
      </c>
      <c r="N576" s="19">
        <v>929.4</v>
      </c>
      <c r="O576" s="19">
        <v>1791</v>
      </c>
      <c r="P576" s="19">
        <v>0.01</v>
      </c>
      <c r="Q576" s="85"/>
      <c r="R576" s="94">
        <f>TRUNC(F576*L576,2)</f>
        <v>1790.88</v>
      </c>
      <c r="S576" s="19">
        <f>TRUNC($U$6*J576,2)</f>
        <v>1.1399999999999999</v>
      </c>
      <c r="T576" s="19">
        <f>TRUNC($U$6*K576,2)</f>
        <v>1.23</v>
      </c>
      <c r="U576" s="19">
        <f t="shared" si="217"/>
        <v>2.37</v>
      </c>
      <c r="V576" s="19">
        <f>S576+J576</f>
        <v>19.09</v>
      </c>
      <c r="W576" s="19">
        <f>T576+K576</f>
        <v>20.59</v>
      </c>
      <c r="X576" s="19">
        <f t="shared" si="218"/>
        <v>39.68</v>
      </c>
      <c r="Y576" s="19">
        <f t="shared" si="219"/>
        <v>916.32</v>
      </c>
      <c r="Z576" s="19">
        <f t="shared" si="220"/>
        <v>988.32</v>
      </c>
      <c r="AA576" s="19">
        <f t="shared" si="200"/>
        <v>1904.64</v>
      </c>
      <c r="AB576" s="72"/>
    </row>
    <row r="577" spans="1:28" ht="11.1" customHeight="1">
      <c r="A577" s="9" t="s">
        <v>88</v>
      </c>
      <c r="B577" s="6" t="s">
        <v>1071</v>
      </c>
      <c r="C577" s="6" t="s">
        <v>20</v>
      </c>
      <c r="D577" s="6" t="s">
        <v>1072</v>
      </c>
      <c r="E577" s="12" t="s">
        <v>1068</v>
      </c>
      <c r="F577" s="19">
        <v>39</v>
      </c>
      <c r="G577" s="19">
        <v>35.659999999999997</v>
      </c>
      <c r="H577" s="19">
        <v>16.399999999999999</v>
      </c>
      <c r="I577" s="19">
        <v>52.06</v>
      </c>
      <c r="J577" s="19">
        <v>44.57</v>
      </c>
      <c r="K577" s="19">
        <v>20.5</v>
      </c>
      <c r="L577" s="19">
        <v>65.08</v>
      </c>
      <c r="M577" s="19">
        <v>1738.39</v>
      </c>
      <c r="N577" s="19">
        <v>799.67</v>
      </c>
      <c r="O577" s="19">
        <v>2538.06</v>
      </c>
      <c r="P577" s="19">
        <v>0.02</v>
      </c>
      <c r="Q577" s="85"/>
      <c r="R577" s="94">
        <f>TRUNC(F577*L577,2)</f>
        <v>2538.12</v>
      </c>
      <c r="S577" s="19">
        <f>TRUNC($U$6*J577,2)</f>
        <v>2.83</v>
      </c>
      <c r="T577" s="19">
        <f>TRUNC($U$6*K577,2)</f>
        <v>1.3</v>
      </c>
      <c r="U577" s="19">
        <f t="shared" si="217"/>
        <v>4.13</v>
      </c>
      <c r="V577" s="19">
        <f>S577+J577</f>
        <v>47.4</v>
      </c>
      <c r="W577" s="19">
        <f>T577+K577</f>
        <v>21.8</v>
      </c>
      <c r="X577" s="19">
        <f t="shared" si="218"/>
        <v>69.2</v>
      </c>
      <c r="Y577" s="19">
        <f t="shared" si="219"/>
        <v>1848.6</v>
      </c>
      <c r="Z577" s="19">
        <f t="shared" si="220"/>
        <v>850.2</v>
      </c>
      <c r="AA577" s="19">
        <f t="shared" si="200"/>
        <v>2698.8</v>
      </c>
      <c r="AB577" s="72"/>
    </row>
    <row r="578" spans="1:28" ht="11.1" customHeight="1">
      <c r="A578" s="9" t="s">
        <v>91</v>
      </c>
      <c r="B578" s="6" t="s">
        <v>1073</v>
      </c>
      <c r="C578" s="6" t="s">
        <v>20</v>
      </c>
      <c r="D578" s="6" t="s">
        <v>1074</v>
      </c>
      <c r="E578" s="12" t="s">
        <v>1075</v>
      </c>
      <c r="F578" s="19">
        <v>531</v>
      </c>
      <c r="G578" s="19">
        <v>17.61</v>
      </c>
      <c r="H578" s="19">
        <v>16.93</v>
      </c>
      <c r="I578" s="19">
        <v>34.54</v>
      </c>
      <c r="J578" s="19">
        <v>22.01</v>
      </c>
      <c r="K578" s="19">
        <v>21.16</v>
      </c>
      <c r="L578" s="19">
        <v>43.18</v>
      </c>
      <c r="M578" s="19">
        <v>11688.64</v>
      </c>
      <c r="N578" s="19">
        <v>11237.29</v>
      </c>
      <c r="O578" s="19">
        <v>22925.93</v>
      </c>
      <c r="P578" s="19">
        <v>0.18</v>
      </c>
      <c r="Q578" s="85"/>
      <c r="R578" s="94">
        <f>TRUNC(F578*L578,2)</f>
        <v>22928.58</v>
      </c>
      <c r="S578" s="19">
        <f>TRUNC($U$6*J578,2)</f>
        <v>1.4</v>
      </c>
      <c r="T578" s="19">
        <f>TRUNC($U$6*K578,2)</f>
        <v>1.34</v>
      </c>
      <c r="U578" s="19">
        <f t="shared" si="217"/>
        <v>2.74</v>
      </c>
      <c r="V578" s="19">
        <f>S578+J578</f>
        <v>23.41</v>
      </c>
      <c r="W578" s="19">
        <f>T578+K578</f>
        <v>22.5</v>
      </c>
      <c r="X578" s="19">
        <f t="shared" si="218"/>
        <v>45.91</v>
      </c>
      <c r="Y578" s="19">
        <f t="shared" si="219"/>
        <v>12430.71</v>
      </c>
      <c r="Z578" s="19">
        <f t="shared" si="220"/>
        <v>11947.5</v>
      </c>
      <c r="AA578" s="19">
        <f t="shared" si="200"/>
        <v>24378.21</v>
      </c>
      <c r="AB578" s="72"/>
    </row>
    <row r="579" spans="1:28" ht="11.1" customHeight="1">
      <c r="A579" s="9" t="s">
        <v>94</v>
      </c>
      <c r="B579" s="6" t="s">
        <v>1076</v>
      </c>
      <c r="C579" s="6" t="s">
        <v>20</v>
      </c>
      <c r="D579" s="6" t="s">
        <v>1077</v>
      </c>
      <c r="E579" s="12" t="s">
        <v>1075</v>
      </c>
      <c r="F579" s="19">
        <v>14</v>
      </c>
      <c r="G579" s="19">
        <v>27.13</v>
      </c>
      <c r="H579" s="19">
        <v>21.64</v>
      </c>
      <c r="I579" s="19">
        <v>48.77</v>
      </c>
      <c r="J579" s="19">
        <v>33.909999999999997</v>
      </c>
      <c r="K579" s="19">
        <v>27.05</v>
      </c>
      <c r="L579" s="19">
        <v>60.96</v>
      </c>
      <c r="M579" s="19">
        <v>474.78</v>
      </c>
      <c r="N579" s="19">
        <v>378.7</v>
      </c>
      <c r="O579" s="19">
        <v>853.48</v>
      </c>
      <c r="P579" s="19">
        <v>0.01</v>
      </c>
      <c r="Q579" s="85"/>
      <c r="R579" s="94">
        <f>TRUNC(F579*L579,2)</f>
        <v>853.44</v>
      </c>
      <c r="S579" s="19">
        <f>TRUNC($U$6*J579,2)</f>
        <v>2.16</v>
      </c>
      <c r="T579" s="19">
        <f>TRUNC($U$6*K579,2)</f>
        <v>1.72</v>
      </c>
      <c r="U579" s="19">
        <f t="shared" si="217"/>
        <v>3.88</v>
      </c>
      <c r="V579" s="19">
        <f>S579+J579</f>
        <v>36.069999999999993</v>
      </c>
      <c r="W579" s="19">
        <f>T579+K579</f>
        <v>28.77</v>
      </c>
      <c r="X579" s="19">
        <f t="shared" si="218"/>
        <v>64.839999999999989</v>
      </c>
      <c r="Y579" s="19">
        <f t="shared" si="219"/>
        <v>504.98</v>
      </c>
      <c r="Z579" s="19">
        <f t="shared" si="220"/>
        <v>402.78</v>
      </c>
      <c r="AA579" s="19">
        <f t="shared" si="200"/>
        <v>907.76</v>
      </c>
      <c r="AB579" s="72"/>
    </row>
    <row r="580" spans="1:28" ht="11.1" customHeight="1">
      <c r="A580" s="9" t="s">
        <v>97</v>
      </c>
      <c r="B580" s="6" t="s">
        <v>1078</v>
      </c>
      <c r="C580" s="6" t="s">
        <v>20</v>
      </c>
      <c r="D580" s="6" t="s">
        <v>1079</v>
      </c>
      <c r="E580" s="12" t="s">
        <v>1075</v>
      </c>
      <c r="F580" s="19">
        <v>15</v>
      </c>
      <c r="G580" s="19">
        <v>39.89</v>
      </c>
      <c r="H580" s="19">
        <v>28.23</v>
      </c>
      <c r="I580" s="19">
        <v>68.12</v>
      </c>
      <c r="J580" s="19">
        <v>49.86</v>
      </c>
      <c r="K580" s="19">
        <v>35.29</v>
      </c>
      <c r="L580" s="19">
        <v>85.15</v>
      </c>
      <c r="M580" s="19">
        <v>747.94</v>
      </c>
      <c r="N580" s="19">
        <v>529.30999999999995</v>
      </c>
      <c r="O580" s="19">
        <v>1277.25</v>
      </c>
      <c r="P580" s="19">
        <v>0.01</v>
      </c>
      <c r="Q580" s="85"/>
      <c r="R580" s="94">
        <f>TRUNC(F580*L580,2)</f>
        <v>1277.25</v>
      </c>
      <c r="S580" s="19">
        <f>TRUNC($U$6*J580,2)</f>
        <v>3.17</v>
      </c>
      <c r="T580" s="19">
        <f>TRUNC($U$6*K580,2)</f>
        <v>2.2400000000000002</v>
      </c>
      <c r="U580" s="19">
        <f t="shared" si="217"/>
        <v>5.41</v>
      </c>
      <c r="V580" s="19">
        <f>S580+J580</f>
        <v>53.03</v>
      </c>
      <c r="W580" s="19">
        <f>T580+K580</f>
        <v>37.53</v>
      </c>
      <c r="X580" s="19">
        <f t="shared" si="218"/>
        <v>90.56</v>
      </c>
      <c r="Y580" s="19">
        <f t="shared" si="219"/>
        <v>795.45</v>
      </c>
      <c r="Z580" s="19">
        <f t="shared" si="220"/>
        <v>562.95000000000005</v>
      </c>
      <c r="AA580" s="19">
        <f t="shared" si="200"/>
        <v>1358.4</v>
      </c>
      <c r="AB580" s="72"/>
    </row>
    <row r="581" spans="1:28" ht="10.5" customHeight="1">
      <c r="A581" s="9" t="s">
        <v>100</v>
      </c>
      <c r="B581" s="6" t="s">
        <v>1080</v>
      </c>
      <c r="C581" s="6" t="s">
        <v>20</v>
      </c>
      <c r="D581" s="6" t="s">
        <v>1081</v>
      </c>
      <c r="E581" s="12" t="s">
        <v>1068</v>
      </c>
      <c r="F581" s="19">
        <v>1316</v>
      </c>
      <c r="G581" s="19">
        <v>6.72</v>
      </c>
      <c r="H581" s="19">
        <v>4.78</v>
      </c>
      <c r="I581" s="19">
        <v>11.5</v>
      </c>
      <c r="J581" s="19">
        <v>8.4</v>
      </c>
      <c r="K581" s="19">
        <v>5.97</v>
      </c>
      <c r="L581" s="19">
        <v>14.37</v>
      </c>
      <c r="M581" s="19">
        <v>11057.36</v>
      </c>
      <c r="N581" s="19">
        <v>7855.34</v>
      </c>
      <c r="O581" s="19">
        <v>18912.7</v>
      </c>
      <c r="P581" s="19">
        <v>0.14000000000000001</v>
      </c>
      <c r="Q581" s="85"/>
      <c r="R581" s="94">
        <f>TRUNC(F581*L581,2)</f>
        <v>18910.919999999998</v>
      </c>
      <c r="S581" s="19">
        <f>TRUNC($U$6*J581,2)</f>
        <v>0.53</v>
      </c>
      <c r="T581" s="19">
        <f>TRUNC($U$6*K581,2)</f>
        <v>0.38</v>
      </c>
      <c r="U581" s="19">
        <f t="shared" si="217"/>
        <v>0.91</v>
      </c>
      <c r="V581" s="19">
        <f>S581+J581</f>
        <v>8.93</v>
      </c>
      <c r="W581" s="19">
        <f>T581+K581</f>
        <v>6.35</v>
      </c>
      <c r="X581" s="19">
        <f t="shared" si="218"/>
        <v>15.28</v>
      </c>
      <c r="Y581" s="19">
        <f t="shared" si="219"/>
        <v>11751.88</v>
      </c>
      <c r="Z581" s="19">
        <f t="shared" si="220"/>
        <v>8356.6</v>
      </c>
      <c r="AA581" s="19">
        <f t="shared" si="200"/>
        <v>20108.48</v>
      </c>
      <c r="AB581" s="72"/>
    </row>
    <row r="582" spans="1:28" ht="10.5" customHeight="1">
      <c r="A582" s="9" t="s">
        <v>103</v>
      </c>
      <c r="B582" s="6" t="s">
        <v>1082</v>
      </c>
      <c r="C582" s="6" t="s">
        <v>20</v>
      </c>
      <c r="D582" s="6" t="s">
        <v>1083</v>
      </c>
      <c r="E582" s="12" t="s">
        <v>1068</v>
      </c>
      <c r="F582" s="19">
        <v>1228</v>
      </c>
      <c r="G582" s="19">
        <v>6.97</v>
      </c>
      <c r="H582" s="19">
        <v>4.78</v>
      </c>
      <c r="I582" s="19">
        <v>11.74</v>
      </c>
      <c r="J582" s="19">
        <v>8.7100000000000009</v>
      </c>
      <c r="K582" s="19">
        <v>5.97</v>
      </c>
      <c r="L582" s="19">
        <v>14.68</v>
      </c>
      <c r="M582" s="19">
        <v>10693.73</v>
      </c>
      <c r="N582" s="19">
        <v>7330.05</v>
      </c>
      <c r="O582" s="19">
        <v>18023.79</v>
      </c>
      <c r="P582" s="19">
        <v>0.14000000000000001</v>
      </c>
      <c r="Q582" s="85"/>
      <c r="R582" s="94">
        <f>TRUNC(F582*L582,2)</f>
        <v>18027.04</v>
      </c>
      <c r="S582" s="19">
        <f>TRUNC($U$6*J582,2)</f>
        <v>0.55000000000000004</v>
      </c>
      <c r="T582" s="19">
        <f>TRUNC($U$6*K582,2)</f>
        <v>0.38</v>
      </c>
      <c r="U582" s="19">
        <f t="shared" si="217"/>
        <v>0.93</v>
      </c>
      <c r="V582" s="19">
        <f>S582+J582</f>
        <v>9.2600000000000016</v>
      </c>
      <c r="W582" s="19">
        <f>T582+K582</f>
        <v>6.35</v>
      </c>
      <c r="X582" s="19">
        <f t="shared" si="218"/>
        <v>15.610000000000001</v>
      </c>
      <c r="Y582" s="19">
        <f t="shared" si="219"/>
        <v>11371.28</v>
      </c>
      <c r="Z582" s="19">
        <f t="shared" si="220"/>
        <v>7797.8</v>
      </c>
      <c r="AA582" s="19">
        <f t="shared" si="200"/>
        <v>19169.080000000002</v>
      </c>
      <c r="AB582" s="72"/>
    </row>
    <row r="583" spans="1:28" ht="10.5" customHeight="1">
      <c r="A583" s="9" t="s">
        <v>107</v>
      </c>
      <c r="B583" s="6" t="s">
        <v>1084</v>
      </c>
      <c r="C583" s="6" t="s">
        <v>20</v>
      </c>
      <c r="D583" s="6" t="s">
        <v>1085</v>
      </c>
      <c r="E583" s="12" t="s">
        <v>1068</v>
      </c>
      <c r="F583" s="19">
        <v>1623</v>
      </c>
      <c r="G583" s="19">
        <v>8.17</v>
      </c>
      <c r="H583" s="19">
        <v>4.78</v>
      </c>
      <c r="I583" s="19">
        <v>12.95</v>
      </c>
      <c r="J583" s="19">
        <v>10.210000000000001</v>
      </c>
      <c r="K583" s="19">
        <v>5.97</v>
      </c>
      <c r="L583" s="19">
        <v>16.18</v>
      </c>
      <c r="M583" s="19">
        <v>16575.29</v>
      </c>
      <c r="N583" s="19">
        <v>9687.85</v>
      </c>
      <c r="O583" s="19">
        <v>26263.14</v>
      </c>
      <c r="P583" s="19">
        <v>0.2</v>
      </c>
      <c r="Q583" s="85"/>
      <c r="R583" s="94">
        <f>TRUNC(F583*L583,2)</f>
        <v>26260.14</v>
      </c>
      <c r="S583" s="19">
        <f>TRUNC($U$6*J583,2)</f>
        <v>0.65</v>
      </c>
      <c r="T583" s="19">
        <f>TRUNC($U$6*K583,2)</f>
        <v>0.38</v>
      </c>
      <c r="U583" s="19">
        <f t="shared" si="217"/>
        <v>1.03</v>
      </c>
      <c r="V583" s="19">
        <f>S583+J583</f>
        <v>10.860000000000001</v>
      </c>
      <c r="W583" s="19">
        <f>T583+K583</f>
        <v>6.35</v>
      </c>
      <c r="X583" s="19">
        <f t="shared" si="218"/>
        <v>17.21</v>
      </c>
      <c r="Y583" s="19">
        <f t="shared" si="219"/>
        <v>17625.78</v>
      </c>
      <c r="Z583" s="19">
        <f t="shared" si="220"/>
        <v>10306.049999999999</v>
      </c>
      <c r="AA583" s="19">
        <f t="shared" si="200"/>
        <v>27931.829999999998</v>
      </c>
      <c r="AB583" s="72"/>
    </row>
    <row r="584" spans="1:28" ht="10.5" customHeight="1">
      <c r="A584" s="5"/>
      <c r="B584" s="5"/>
      <c r="C584" s="5"/>
      <c r="D584" s="32" t="s">
        <v>1086</v>
      </c>
      <c r="E584" s="5"/>
      <c r="F584" s="18"/>
      <c r="G584" s="18"/>
      <c r="H584" s="18"/>
      <c r="I584" s="18"/>
      <c r="J584" s="18"/>
      <c r="K584" s="18"/>
      <c r="L584" s="18"/>
      <c r="M584" s="18"/>
      <c r="N584" s="18"/>
      <c r="O584" s="18"/>
      <c r="P584" s="18"/>
      <c r="Q584" s="82"/>
      <c r="R584" s="94">
        <f>TRUNC(F584*L584,2)</f>
        <v>0</v>
      </c>
      <c r="S584" s="18"/>
      <c r="T584" s="18"/>
      <c r="U584" s="18"/>
      <c r="V584" s="18"/>
      <c r="W584" s="18"/>
      <c r="X584" s="18"/>
      <c r="Y584" s="18"/>
      <c r="Z584" s="18"/>
      <c r="AA584" s="18"/>
      <c r="AB584" s="72"/>
    </row>
    <row r="585" spans="1:28" ht="10.5" customHeight="1">
      <c r="A585" s="30" t="s">
        <v>1087</v>
      </c>
      <c r="B585" s="4"/>
      <c r="C585" s="4"/>
      <c r="D585" s="30" t="s">
        <v>1088</v>
      </c>
      <c r="E585" s="4"/>
      <c r="F585" s="17"/>
      <c r="G585" s="17"/>
      <c r="H585" s="17"/>
      <c r="I585" s="17"/>
      <c r="J585" s="17"/>
      <c r="K585" s="17"/>
      <c r="L585" s="17"/>
      <c r="M585" s="43">
        <v>48898.06</v>
      </c>
      <c r="N585" s="43">
        <v>4188.93</v>
      </c>
      <c r="O585" s="43">
        <v>53086.99</v>
      </c>
      <c r="P585" s="43">
        <v>0.28999999999999998</v>
      </c>
      <c r="Q585" s="87"/>
      <c r="R585" s="94">
        <f>TRUNC(F585*L585,2)</f>
        <v>0</v>
      </c>
      <c r="S585" s="17"/>
      <c r="T585" s="17"/>
      <c r="U585" s="17"/>
      <c r="V585" s="17"/>
      <c r="W585" s="17"/>
      <c r="X585" s="17"/>
      <c r="Y585" s="17"/>
      <c r="Z585" s="17"/>
      <c r="AA585" s="17"/>
      <c r="AB585" s="72"/>
    </row>
    <row r="586" spans="1:28" ht="10.5" customHeight="1">
      <c r="A586" s="9" t="s">
        <v>18</v>
      </c>
      <c r="B586" s="6" t="s">
        <v>1089</v>
      </c>
      <c r="C586" s="6" t="s">
        <v>20</v>
      </c>
      <c r="D586" s="6" t="s">
        <v>1090</v>
      </c>
      <c r="E586" s="12" t="s">
        <v>22</v>
      </c>
      <c r="F586" s="19">
        <v>21</v>
      </c>
      <c r="G586" s="19">
        <v>803.31</v>
      </c>
      <c r="H586" s="19">
        <v>52.9</v>
      </c>
      <c r="I586" s="19">
        <v>856.21</v>
      </c>
      <c r="J586" s="19">
        <v>1004.14</v>
      </c>
      <c r="K586" s="19">
        <v>66.13</v>
      </c>
      <c r="L586" s="19">
        <v>1070.26</v>
      </c>
      <c r="M586" s="19">
        <v>21086.89</v>
      </c>
      <c r="N586" s="19">
        <v>1388.63</v>
      </c>
      <c r="O586" s="19">
        <v>22475.51</v>
      </c>
      <c r="P586" s="19">
        <v>0.17</v>
      </c>
      <c r="Q586" s="85"/>
      <c r="R586" s="94">
        <f>TRUNC(F586*L586,2)</f>
        <v>22475.46</v>
      </c>
      <c r="S586" s="19">
        <f>TRUNC($U$6*J586,2)</f>
        <v>63.96</v>
      </c>
      <c r="T586" s="19">
        <f>TRUNC($U$6*K586,2)</f>
        <v>4.21</v>
      </c>
      <c r="U586" s="19">
        <f t="shared" ref="U586:U591" si="221">S586+T586</f>
        <v>68.17</v>
      </c>
      <c r="V586" s="19">
        <f>S586+J586</f>
        <v>1068.0999999999999</v>
      </c>
      <c r="W586" s="19">
        <f>T586+K586</f>
        <v>70.339999999999989</v>
      </c>
      <c r="X586" s="19">
        <f t="shared" ref="X586:X591" si="222">V586+W586</f>
        <v>1138.4399999999998</v>
      </c>
      <c r="Y586" s="19">
        <f t="shared" ref="Y586:Y591" si="223">TRUNC(V586*$F586,2)</f>
        <v>22430.1</v>
      </c>
      <c r="Z586" s="19">
        <f t="shared" ref="Z586:Z591" si="224">TRUNC(W586*$F586,2)</f>
        <v>1477.14</v>
      </c>
      <c r="AA586" s="19">
        <f t="shared" si="200"/>
        <v>23907.239999999998</v>
      </c>
      <c r="AB586" s="72"/>
    </row>
    <row r="587" spans="1:28" ht="10.5" customHeight="1">
      <c r="A587" s="9" t="s">
        <v>23</v>
      </c>
      <c r="B587" s="6" t="s">
        <v>1091</v>
      </c>
      <c r="C587" s="6" t="s">
        <v>20</v>
      </c>
      <c r="D587" s="6" t="s">
        <v>1092</v>
      </c>
      <c r="E587" s="12" t="s">
        <v>22</v>
      </c>
      <c r="F587" s="19">
        <v>4</v>
      </c>
      <c r="G587" s="19">
        <v>997.37</v>
      </c>
      <c r="H587" s="19">
        <v>52.9</v>
      </c>
      <c r="I587" s="19">
        <v>1050.27</v>
      </c>
      <c r="J587" s="19">
        <v>1246.71</v>
      </c>
      <c r="K587" s="19">
        <v>66.13</v>
      </c>
      <c r="L587" s="19">
        <v>1312.84</v>
      </c>
      <c r="M587" s="19">
        <v>4986.8500000000004</v>
      </c>
      <c r="N587" s="19">
        <v>264.5</v>
      </c>
      <c r="O587" s="19">
        <v>5251.35</v>
      </c>
      <c r="P587" s="19">
        <v>0.04</v>
      </c>
      <c r="Q587" s="85"/>
      <c r="R587" s="94">
        <f>TRUNC(F587*L587,2)</f>
        <v>5251.36</v>
      </c>
      <c r="S587" s="19">
        <f>TRUNC($U$6*J587,2)</f>
        <v>79.41</v>
      </c>
      <c r="T587" s="19">
        <f>TRUNC($U$6*K587,2)</f>
        <v>4.21</v>
      </c>
      <c r="U587" s="19">
        <f t="shared" si="221"/>
        <v>83.61999999999999</v>
      </c>
      <c r="V587" s="19">
        <f>S587+J587</f>
        <v>1326.1200000000001</v>
      </c>
      <c r="W587" s="19">
        <f>T587+K587</f>
        <v>70.339999999999989</v>
      </c>
      <c r="X587" s="19">
        <f t="shared" si="222"/>
        <v>1396.46</v>
      </c>
      <c r="Y587" s="19">
        <f t="shared" si="223"/>
        <v>5304.48</v>
      </c>
      <c r="Z587" s="19">
        <f t="shared" si="224"/>
        <v>281.36</v>
      </c>
      <c r="AA587" s="19">
        <f t="shared" si="200"/>
        <v>5585.8399999999992</v>
      </c>
      <c r="AB587" s="72"/>
    </row>
    <row r="588" spans="1:28" ht="21.75" customHeight="1">
      <c r="A588" s="9" t="s">
        <v>26</v>
      </c>
      <c r="B588" s="6" t="s">
        <v>1093</v>
      </c>
      <c r="C588" s="6" t="s">
        <v>20</v>
      </c>
      <c r="D588" s="6" t="s">
        <v>1094</v>
      </c>
      <c r="E588" s="12" t="s">
        <v>22</v>
      </c>
      <c r="F588" s="19">
        <v>42</v>
      </c>
      <c r="G588" s="19">
        <v>165.45</v>
      </c>
      <c r="H588" s="19">
        <v>20.9</v>
      </c>
      <c r="I588" s="19">
        <v>186.35</v>
      </c>
      <c r="J588" s="19">
        <v>206.81</v>
      </c>
      <c r="K588" s="19">
        <v>26.13</v>
      </c>
      <c r="L588" s="19">
        <v>232.94</v>
      </c>
      <c r="M588" s="19">
        <v>8686.1299999999992</v>
      </c>
      <c r="N588" s="19">
        <v>1097.25</v>
      </c>
      <c r="O588" s="19">
        <v>9783.3799999999992</v>
      </c>
      <c r="P588" s="19">
        <v>7.0000000000000007E-2</v>
      </c>
      <c r="Q588" s="85"/>
      <c r="R588" s="94">
        <f>TRUNC(F588*L588,2)</f>
        <v>9783.48</v>
      </c>
      <c r="S588" s="19">
        <f>TRUNC($U$6*J588,2)</f>
        <v>13.17</v>
      </c>
      <c r="T588" s="19">
        <f>TRUNC($U$6*K588,2)</f>
        <v>1.66</v>
      </c>
      <c r="U588" s="19">
        <f t="shared" si="221"/>
        <v>14.83</v>
      </c>
      <c r="V588" s="19">
        <f>S588+J588</f>
        <v>219.98</v>
      </c>
      <c r="W588" s="19">
        <f>T588+K588</f>
        <v>27.79</v>
      </c>
      <c r="X588" s="19">
        <f t="shared" si="222"/>
        <v>247.76999999999998</v>
      </c>
      <c r="Y588" s="19">
        <f t="shared" si="223"/>
        <v>9239.16</v>
      </c>
      <c r="Z588" s="19">
        <f t="shared" si="224"/>
        <v>1167.18</v>
      </c>
      <c r="AA588" s="19">
        <f t="shared" ref="AA588:AA651" si="225">Y588+Z588</f>
        <v>10406.34</v>
      </c>
      <c r="AB588" s="72"/>
    </row>
    <row r="589" spans="1:28" ht="10.5" customHeight="1">
      <c r="A589" s="9" t="s">
        <v>29</v>
      </c>
      <c r="B589" s="6" t="s">
        <v>1091</v>
      </c>
      <c r="C589" s="6" t="s">
        <v>20</v>
      </c>
      <c r="D589" s="6" t="s">
        <v>1095</v>
      </c>
      <c r="E589" s="12" t="s">
        <v>22</v>
      </c>
      <c r="F589" s="19">
        <v>42</v>
      </c>
      <c r="G589" s="19">
        <v>72.28</v>
      </c>
      <c r="H589" s="19">
        <v>4.5999999999999996</v>
      </c>
      <c r="I589" s="19">
        <v>76.88</v>
      </c>
      <c r="J589" s="19">
        <v>90.35</v>
      </c>
      <c r="K589" s="19">
        <v>5.75</v>
      </c>
      <c r="L589" s="19">
        <v>96.1</v>
      </c>
      <c r="M589" s="19">
        <v>3794.7</v>
      </c>
      <c r="N589" s="19">
        <v>241.5</v>
      </c>
      <c r="O589" s="19">
        <v>4036.2</v>
      </c>
      <c r="P589" s="19">
        <v>0.03</v>
      </c>
      <c r="Q589" s="85"/>
      <c r="R589" s="94">
        <f>TRUNC(F589*L589,2)</f>
        <v>4036.2</v>
      </c>
      <c r="S589" s="19">
        <f>TRUNC($U$6*J589,2)</f>
        <v>5.75</v>
      </c>
      <c r="T589" s="19">
        <f>TRUNC($U$6*K589,2)</f>
        <v>0.36</v>
      </c>
      <c r="U589" s="19">
        <f t="shared" si="221"/>
        <v>6.11</v>
      </c>
      <c r="V589" s="19">
        <f>S589+J589</f>
        <v>96.1</v>
      </c>
      <c r="W589" s="19">
        <f>T589+K589</f>
        <v>6.11</v>
      </c>
      <c r="X589" s="19">
        <f t="shared" si="222"/>
        <v>102.21</v>
      </c>
      <c r="Y589" s="19">
        <f t="shared" si="223"/>
        <v>4036.2</v>
      </c>
      <c r="Z589" s="19">
        <f t="shared" si="224"/>
        <v>256.62</v>
      </c>
      <c r="AA589" s="19">
        <f t="shared" si="225"/>
        <v>4292.82</v>
      </c>
      <c r="AB589" s="72"/>
    </row>
    <row r="590" spans="1:28" ht="10.5" customHeight="1">
      <c r="A590" s="9" t="s">
        <v>32</v>
      </c>
      <c r="B590" s="6" t="s">
        <v>1096</v>
      </c>
      <c r="C590" s="6" t="s">
        <v>20</v>
      </c>
      <c r="D590" s="6" t="s">
        <v>1097</v>
      </c>
      <c r="E590" s="12" t="s">
        <v>22</v>
      </c>
      <c r="F590" s="19">
        <v>42</v>
      </c>
      <c r="G590" s="19">
        <v>117.85</v>
      </c>
      <c r="H590" s="19">
        <v>17.940000000000001</v>
      </c>
      <c r="I590" s="19">
        <v>135.79</v>
      </c>
      <c r="J590" s="19">
        <v>147.31</v>
      </c>
      <c r="K590" s="19">
        <v>22.43</v>
      </c>
      <c r="L590" s="19">
        <v>169.74</v>
      </c>
      <c r="M590" s="19">
        <v>6187.13</v>
      </c>
      <c r="N590" s="19">
        <v>941.85</v>
      </c>
      <c r="O590" s="19">
        <v>7128.98</v>
      </c>
      <c r="P590" s="19">
        <v>0.05</v>
      </c>
      <c r="Q590" s="85"/>
      <c r="R590" s="94">
        <f>TRUNC(F590*L590,2)</f>
        <v>7129.08</v>
      </c>
      <c r="S590" s="19">
        <f>TRUNC($U$6*J590,2)</f>
        <v>9.3800000000000008</v>
      </c>
      <c r="T590" s="19">
        <f>TRUNC($U$6*K590,2)</f>
        <v>1.42</v>
      </c>
      <c r="U590" s="19">
        <f t="shared" si="221"/>
        <v>10.8</v>
      </c>
      <c r="V590" s="19">
        <f>S590+J590</f>
        <v>156.69</v>
      </c>
      <c r="W590" s="19">
        <f>T590+K590</f>
        <v>23.85</v>
      </c>
      <c r="X590" s="19">
        <f t="shared" si="222"/>
        <v>180.54</v>
      </c>
      <c r="Y590" s="19">
        <f t="shared" si="223"/>
        <v>6580.98</v>
      </c>
      <c r="Z590" s="19">
        <f t="shared" si="224"/>
        <v>1001.7</v>
      </c>
      <c r="AA590" s="19">
        <f t="shared" si="225"/>
        <v>7582.6799999999994</v>
      </c>
      <c r="AB590" s="72"/>
    </row>
    <row r="591" spans="1:28" ht="10.5" customHeight="1">
      <c r="A591" s="9" t="s">
        <v>55</v>
      </c>
      <c r="B591" s="6" t="s">
        <v>1098</v>
      </c>
      <c r="C591" s="6" t="s">
        <v>20</v>
      </c>
      <c r="D591" s="6" t="s">
        <v>1099</v>
      </c>
      <c r="E591" s="12" t="s">
        <v>22</v>
      </c>
      <c r="F591" s="19">
        <v>1</v>
      </c>
      <c r="G591" s="19">
        <v>3325.1</v>
      </c>
      <c r="H591" s="19">
        <v>204.16</v>
      </c>
      <c r="I591" s="19">
        <v>3529.26</v>
      </c>
      <c r="J591" s="19">
        <v>4156.38</v>
      </c>
      <c r="K591" s="19">
        <v>255.2</v>
      </c>
      <c r="L591" s="19">
        <v>4411.58</v>
      </c>
      <c r="M591" s="19">
        <v>4156.38</v>
      </c>
      <c r="N591" s="19">
        <v>255.2</v>
      </c>
      <c r="O591" s="19">
        <v>4411.58</v>
      </c>
      <c r="P591" s="19">
        <v>0.03</v>
      </c>
      <c r="Q591" s="85"/>
      <c r="R591" s="94">
        <f>TRUNC(F591*L591,2)</f>
        <v>4411.58</v>
      </c>
      <c r="S591" s="19">
        <f>TRUNC($U$6*J591,2)</f>
        <v>264.76</v>
      </c>
      <c r="T591" s="19">
        <f>TRUNC($U$6*K591,2)</f>
        <v>16.25</v>
      </c>
      <c r="U591" s="19">
        <f t="shared" si="221"/>
        <v>281.01</v>
      </c>
      <c r="V591" s="19">
        <f>S591+J591</f>
        <v>4421.1400000000003</v>
      </c>
      <c r="W591" s="19">
        <f>T591+K591</f>
        <v>271.45</v>
      </c>
      <c r="X591" s="19">
        <f t="shared" si="222"/>
        <v>4692.59</v>
      </c>
      <c r="Y591" s="19">
        <f t="shared" si="223"/>
        <v>4421.1400000000003</v>
      </c>
      <c r="Z591" s="19">
        <f t="shared" si="224"/>
        <v>271.45</v>
      </c>
      <c r="AA591" s="19">
        <f t="shared" si="225"/>
        <v>4692.59</v>
      </c>
      <c r="AB591" s="72"/>
    </row>
    <row r="592" spans="1:28" ht="10.5" customHeight="1">
      <c r="A592" s="32" t="s">
        <v>1100</v>
      </c>
      <c r="B592" s="5"/>
      <c r="C592" s="5"/>
      <c r="D592" s="32" t="s">
        <v>1101</v>
      </c>
      <c r="E592" s="5"/>
      <c r="F592" s="18"/>
      <c r="G592" s="18"/>
      <c r="H592" s="18"/>
      <c r="I592" s="18"/>
      <c r="J592" s="18"/>
      <c r="K592" s="18"/>
      <c r="L592" s="18"/>
      <c r="M592" s="53">
        <v>59051.56</v>
      </c>
      <c r="N592" s="53">
        <v>19073.88</v>
      </c>
      <c r="O592" s="53">
        <v>78125.440000000002</v>
      </c>
      <c r="P592" s="53">
        <v>0.6</v>
      </c>
      <c r="Q592" s="87"/>
      <c r="R592" s="94">
        <f>TRUNC(F592*L592,2)</f>
        <v>0</v>
      </c>
      <c r="S592" s="18"/>
      <c r="T592" s="18"/>
      <c r="U592" s="18"/>
      <c r="V592" s="18"/>
      <c r="W592" s="18"/>
      <c r="X592" s="18"/>
      <c r="Y592" s="18"/>
      <c r="Z592" s="18"/>
      <c r="AA592" s="18"/>
      <c r="AB592" s="72"/>
    </row>
    <row r="593" spans="1:28" ht="13.5" customHeight="1">
      <c r="A593" s="9" t="s">
        <v>18</v>
      </c>
      <c r="B593" s="6" t="s">
        <v>1102</v>
      </c>
      <c r="C593" s="6" t="s">
        <v>20</v>
      </c>
      <c r="D593" s="2" t="s">
        <v>1103</v>
      </c>
      <c r="E593" s="12" t="s">
        <v>131</v>
      </c>
      <c r="F593" s="19">
        <v>312.86</v>
      </c>
      <c r="G593" s="19">
        <v>90.08</v>
      </c>
      <c r="H593" s="19">
        <v>11.26</v>
      </c>
      <c r="I593" s="19">
        <v>101.34</v>
      </c>
      <c r="J593" s="19">
        <v>112.6</v>
      </c>
      <c r="K593" s="19">
        <v>14.08</v>
      </c>
      <c r="L593" s="19">
        <v>126.68</v>
      </c>
      <c r="M593" s="19">
        <v>35228.04</v>
      </c>
      <c r="N593" s="19">
        <v>4403.5</v>
      </c>
      <c r="O593" s="19">
        <v>39631.54</v>
      </c>
      <c r="P593" s="19">
        <v>0.3</v>
      </c>
      <c r="Q593" s="85"/>
      <c r="R593" s="94">
        <f>TRUNC(F593*L593,2)</f>
        <v>39633.1</v>
      </c>
      <c r="S593" s="19">
        <f>TRUNC($U$6*J593,2)</f>
        <v>7.17</v>
      </c>
      <c r="T593" s="19">
        <f>TRUNC($U$6*K593,2)</f>
        <v>0.89</v>
      </c>
      <c r="U593" s="19">
        <f t="shared" ref="U593:U598" si="226">S593+T593</f>
        <v>8.06</v>
      </c>
      <c r="V593" s="19">
        <f>S593+J593</f>
        <v>119.77</v>
      </c>
      <c r="W593" s="19">
        <f>T593+K593</f>
        <v>14.97</v>
      </c>
      <c r="X593" s="19">
        <f t="shared" ref="X593:X598" si="227">V593+W593</f>
        <v>134.74</v>
      </c>
      <c r="Y593" s="19">
        <f t="shared" ref="Y593:Y598" si="228">TRUNC(V593*$F593,2)</f>
        <v>37471.24</v>
      </c>
      <c r="Z593" s="19">
        <f t="shared" ref="Z593:Z598" si="229">TRUNC(W593*$F593,2)</f>
        <v>4683.51</v>
      </c>
      <c r="AA593" s="19">
        <f t="shared" si="225"/>
        <v>42154.75</v>
      </c>
      <c r="AB593" s="72"/>
    </row>
    <row r="594" spans="1:28" ht="10.5" customHeight="1">
      <c r="A594" s="9" t="s">
        <v>23</v>
      </c>
      <c r="B594" s="6" t="s">
        <v>1104</v>
      </c>
      <c r="C594" s="6" t="s">
        <v>20</v>
      </c>
      <c r="D594" s="6" t="s">
        <v>1105</v>
      </c>
      <c r="E594" s="12" t="s">
        <v>22</v>
      </c>
      <c r="F594" s="19">
        <v>81</v>
      </c>
      <c r="G594" s="19">
        <v>82.42</v>
      </c>
      <c r="H594" s="19">
        <v>50.77</v>
      </c>
      <c r="I594" s="19">
        <v>133.19</v>
      </c>
      <c r="J594" s="19">
        <v>103.03</v>
      </c>
      <c r="K594" s="19">
        <v>63.46</v>
      </c>
      <c r="L594" s="19">
        <v>166.49</v>
      </c>
      <c r="M594" s="19">
        <v>8345.0300000000007</v>
      </c>
      <c r="N594" s="19">
        <v>5140.46</v>
      </c>
      <c r="O594" s="19">
        <v>13485.49</v>
      </c>
      <c r="P594" s="19">
        <v>0.1</v>
      </c>
      <c r="Q594" s="85"/>
      <c r="R594" s="94">
        <f>TRUNC(F594*L594,2)</f>
        <v>13485.69</v>
      </c>
      <c r="S594" s="19">
        <f>TRUNC($U$6*J594,2)</f>
        <v>6.56</v>
      </c>
      <c r="T594" s="19">
        <f>TRUNC($U$6*K594,2)</f>
        <v>4.04</v>
      </c>
      <c r="U594" s="19">
        <f t="shared" si="226"/>
        <v>10.6</v>
      </c>
      <c r="V594" s="19">
        <f>S594+J594</f>
        <v>109.59</v>
      </c>
      <c r="W594" s="19">
        <f>T594+K594</f>
        <v>67.5</v>
      </c>
      <c r="X594" s="19">
        <f t="shared" si="227"/>
        <v>177.09</v>
      </c>
      <c r="Y594" s="19">
        <f t="shared" si="228"/>
        <v>8876.7900000000009</v>
      </c>
      <c r="Z594" s="19">
        <f t="shared" si="229"/>
        <v>5467.5</v>
      </c>
      <c r="AA594" s="19">
        <f t="shared" si="225"/>
        <v>14344.29</v>
      </c>
      <c r="AB594" s="72"/>
    </row>
    <row r="595" spans="1:28" ht="10.5" customHeight="1">
      <c r="A595" s="9" t="s">
        <v>26</v>
      </c>
      <c r="B595" s="6" t="s">
        <v>1106</v>
      </c>
      <c r="C595" s="6" t="s">
        <v>20</v>
      </c>
      <c r="D595" s="6" t="s">
        <v>1107</v>
      </c>
      <c r="E595" s="12" t="s">
        <v>22</v>
      </c>
      <c r="F595" s="19">
        <v>45</v>
      </c>
      <c r="G595" s="19">
        <v>114.43</v>
      </c>
      <c r="H595" s="19">
        <v>67.650000000000006</v>
      </c>
      <c r="I595" s="19">
        <v>182.08</v>
      </c>
      <c r="J595" s="19">
        <v>143.04</v>
      </c>
      <c r="K595" s="19">
        <v>84.56</v>
      </c>
      <c r="L595" s="19">
        <v>227.6</v>
      </c>
      <c r="M595" s="19">
        <v>6436.69</v>
      </c>
      <c r="N595" s="19">
        <v>3805.31</v>
      </c>
      <c r="O595" s="19">
        <v>10242</v>
      </c>
      <c r="P595" s="19">
        <v>0.08</v>
      </c>
      <c r="Q595" s="85"/>
      <c r="R595" s="94">
        <f>TRUNC(F595*L595,2)</f>
        <v>10242</v>
      </c>
      <c r="S595" s="19">
        <f>TRUNC($U$6*J595,2)</f>
        <v>9.11</v>
      </c>
      <c r="T595" s="19">
        <f>TRUNC($U$6*K595,2)</f>
        <v>5.38</v>
      </c>
      <c r="U595" s="19">
        <f t="shared" si="226"/>
        <v>14.489999999999998</v>
      </c>
      <c r="V595" s="19">
        <f>S595+J595</f>
        <v>152.14999999999998</v>
      </c>
      <c r="W595" s="19">
        <f>T595+K595</f>
        <v>89.94</v>
      </c>
      <c r="X595" s="19">
        <f t="shared" si="227"/>
        <v>242.08999999999997</v>
      </c>
      <c r="Y595" s="19">
        <f t="shared" si="228"/>
        <v>6846.75</v>
      </c>
      <c r="Z595" s="19">
        <f t="shared" si="229"/>
        <v>4047.3</v>
      </c>
      <c r="AA595" s="19">
        <f t="shared" si="225"/>
        <v>10894.05</v>
      </c>
      <c r="AB595" s="72"/>
    </row>
    <row r="596" spans="1:28" ht="10.5" customHeight="1">
      <c r="A596" s="9" t="s">
        <v>29</v>
      </c>
      <c r="B596" s="6" t="s">
        <v>1108</v>
      </c>
      <c r="C596" s="6" t="s">
        <v>20</v>
      </c>
      <c r="D596" s="6" t="s">
        <v>1109</v>
      </c>
      <c r="E596" s="12" t="s">
        <v>22</v>
      </c>
      <c r="F596" s="19">
        <v>63</v>
      </c>
      <c r="G596" s="19">
        <v>58.37</v>
      </c>
      <c r="H596" s="19">
        <v>32.28</v>
      </c>
      <c r="I596" s="19">
        <v>90.65</v>
      </c>
      <c r="J596" s="19">
        <v>72.959999999999994</v>
      </c>
      <c r="K596" s="19">
        <v>40.35</v>
      </c>
      <c r="L596" s="19">
        <v>113.31</v>
      </c>
      <c r="M596" s="19">
        <v>4596.6400000000003</v>
      </c>
      <c r="N596" s="19">
        <v>2542.0500000000002</v>
      </c>
      <c r="O596" s="19">
        <v>7138.69</v>
      </c>
      <c r="P596" s="19">
        <v>0.05</v>
      </c>
      <c r="Q596" s="85"/>
      <c r="R596" s="94">
        <f>TRUNC(F596*L596,2)</f>
        <v>7138.53</v>
      </c>
      <c r="S596" s="19">
        <f>TRUNC($U$6*J596,2)</f>
        <v>4.6399999999999997</v>
      </c>
      <c r="T596" s="19">
        <f>TRUNC($U$6*K596,2)</f>
        <v>2.57</v>
      </c>
      <c r="U596" s="19">
        <f t="shared" si="226"/>
        <v>7.2099999999999991</v>
      </c>
      <c r="V596" s="19">
        <f>S596+J596</f>
        <v>77.599999999999994</v>
      </c>
      <c r="W596" s="19">
        <f>T596+K596</f>
        <v>42.92</v>
      </c>
      <c r="X596" s="19">
        <f t="shared" si="227"/>
        <v>120.52</v>
      </c>
      <c r="Y596" s="19">
        <f t="shared" si="228"/>
        <v>4888.8</v>
      </c>
      <c r="Z596" s="19">
        <f t="shared" si="229"/>
        <v>2703.96</v>
      </c>
      <c r="AA596" s="19">
        <f t="shared" si="225"/>
        <v>7592.76</v>
      </c>
      <c r="AB596" s="72"/>
    </row>
    <row r="597" spans="1:28" ht="11.1" customHeight="1">
      <c r="A597" s="9" t="s">
        <v>32</v>
      </c>
      <c r="B597" s="6" t="s">
        <v>1110</v>
      </c>
      <c r="C597" s="6" t="s">
        <v>20</v>
      </c>
      <c r="D597" s="6" t="s">
        <v>1111</v>
      </c>
      <c r="E597" s="12" t="s">
        <v>22</v>
      </c>
      <c r="F597" s="19">
        <v>42</v>
      </c>
      <c r="G597" s="19">
        <v>62.28</v>
      </c>
      <c r="H597" s="19">
        <v>33.85</v>
      </c>
      <c r="I597" s="19">
        <v>96.13</v>
      </c>
      <c r="J597" s="19">
        <v>77.849999999999994</v>
      </c>
      <c r="K597" s="19">
        <v>42.31</v>
      </c>
      <c r="L597" s="19">
        <v>120.16</v>
      </c>
      <c r="M597" s="19">
        <v>3269.7</v>
      </c>
      <c r="N597" s="19">
        <v>1777.13</v>
      </c>
      <c r="O597" s="19">
        <v>5046.83</v>
      </c>
      <c r="P597" s="19">
        <v>0.04</v>
      </c>
      <c r="Q597" s="85"/>
      <c r="R597" s="94">
        <f>TRUNC(F597*L597,2)</f>
        <v>5046.72</v>
      </c>
      <c r="S597" s="19">
        <f>TRUNC($U$6*J597,2)</f>
        <v>4.95</v>
      </c>
      <c r="T597" s="19">
        <f>TRUNC($U$6*K597,2)</f>
        <v>2.69</v>
      </c>
      <c r="U597" s="19">
        <f t="shared" si="226"/>
        <v>7.6400000000000006</v>
      </c>
      <c r="V597" s="19">
        <f>S597+J597</f>
        <v>82.8</v>
      </c>
      <c r="W597" s="19">
        <f>T597+K597</f>
        <v>45</v>
      </c>
      <c r="X597" s="19">
        <f t="shared" si="227"/>
        <v>127.8</v>
      </c>
      <c r="Y597" s="19">
        <f t="shared" si="228"/>
        <v>3477.6</v>
      </c>
      <c r="Z597" s="19">
        <f t="shared" si="229"/>
        <v>1890</v>
      </c>
      <c r="AA597" s="19">
        <f t="shared" si="225"/>
        <v>5367.6</v>
      </c>
      <c r="AB597" s="72"/>
    </row>
    <row r="598" spans="1:28" ht="13.5" customHeight="1">
      <c r="A598" s="9" t="s">
        <v>55</v>
      </c>
      <c r="B598" s="6" t="s">
        <v>1112</v>
      </c>
      <c r="C598" s="6" t="s">
        <v>20</v>
      </c>
      <c r="D598" s="6" t="s">
        <v>1113</v>
      </c>
      <c r="E598" s="12" t="s">
        <v>22</v>
      </c>
      <c r="F598" s="19">
        <v>42</v>
      </c>
      <c r="G598" s="19">
        <v>22.39</v>
      </c>
      <c r="H598" s="19">
        <v>26.77</v>
      </c>
      <c r="I598" s="19">
        <v>49.16</v>
      </c>
      <c r="J598" s="19">
        <v>27.99</v>
      </c>
      <c r="K598" s="19">
        <v>33.46</v>
      </c>
      <c r="L598" s="19">
        <v>61.45</v>
      </c>
      <c r="M598" s="19">
        <v>1175.48</v>
      </c>
      <c r="N598" s="19">
        <v>1405.43</v>
      </c>
      <c r="O598" s="19">
        <v>2580.9</v>
      </c>
      <c r="P598" s="19">
        <v>0.02</v>
      </c>
      <c r="Q598" s="85"/>
      <c r="R598" s="94">
        <f>TRUNC(F598*L598,2)</f>
        <v>2580.9</v>
      </c>
      <c r="S598" s="19">
        <f>TRUNC($U$6*J598,2)</f>
        <v>1.78</v>
      </c>
      <c r="T598" s="19">
        <f>TRUNC($U$6*K598,2)</f>
        <v>2.13</v>
      </c>
      <c r="U598" s="19">
        <f t="shared" si="226"/>
        <v>3.91</v>
      </c>
      <c r="V598" s="19">
        <f>S598+J598</f>
        <v>29.77</v>
      </c>
      <c r="W598" s="19">
        <f>T598+K598</f>
        <v>35.590000000000003</v>
      </c>
      <c r="X598" s="19">
        <f t="shared" si="227"/>
        <v>65.36</v>
      </c>
      <c r="Y598" s="19">
        <f t="shared" si="228"/>
        <v>1250.3399999999999</v>
      </c>
      <c r="Z598" s="19">
        <f t="shared" si="229"/>
        <v>1494.78</v>
      </c>
      <c r="AA598" s="19">
        <f t="shared" si="225"/>
        <v>2745.12</v>
      </c>
      <c r="AB598" s="72"/>
    </row>
    <row r="599" spans="1:28" ht="10.5" customHeight="1">
      <c r="A599" s="32" t="s">
        <v>1114</v>
      </c>
      <c r="B599" s="5"/>
      <c r="C599" s="5"/>
      <c r="D599" s="32" t="s">
        <v>1115</v>
      </c>
      <c r="E599" s="5"/>
      <c r="F599" s="18"/>
      <c r="G599" s="18"/>
      <c r="H599" s="18"/>
      <c r="I599" s="18"/>
      <c r="J599" s="18"/>
      <c r="K599" s="18"/>
      <c r="L599" s="18"/>
      <c r="M599" s="53">
        <v>15790</v>
      </c>
      <c r="N599" s="53">
        <v>810.81</v>
      </c>
      <c r="O599" s="53">
        <v>16600.810000000001</v>
      </c>
      <c r="P599" s="53">
        <v>0.13</v>
      </c>
      <c r="Q599" s="87"/>
      <c r="R599" s="94">
        <f>TRUNC(F599*L599,2)</f>
        <v>0</v>
      </c>
      <c r="S599" s="18"/>
      <c r="T599" s="18"/>
      <c r="U599" s="18"/>
      <c r="V599" s="18"/>
      <c r="W599" s="18"/>
      <c r="X599" s="18"/>
      <c r="Y599" s="18"/>
      <c r="Z599" s="18"/>
      <c r="AA599" s="18"/>
      <c r="AB599" s="72"/>
    </row>
    <row r="600" spans="1:28" ht="10.5" customHeight="1">
      <c r="A600" s="45" t="s">
        <v>18</v>
      </c>
      <c r="B600" s="52" t="s">
        <v>1116</v>
      </c>
      <c r="C600" s="6" t="s">
        <v>133</v>
      </c>
      <c r="D600" s="52" t="s">
        <v>1117</v>
      </c>
      <c r="E600" s="12" t="s">
        <v>22</v>
      </c>
      <c r="F600" s="23">
        <v>2</v>
      </c>
      <c r="G600" s="23">
        <v>4484.1000000000004</v>
      </c>
      <c r="H600" s="23">
        <v>107.64</v>
      </c>
      <c r="I600" s="19">
        <v>4591.74</v>
      </c>
      <c r="J600" s="23">
        <v>5605.13</v>
      </c>
      <c r="K600" s="23">
        <v>134.55000000000001</v>
      </c>
      <c r="L600" s="23">
        <v>5739.68</v>
      </c>
      <c r="M600" s="23">
        <v>11210.25</v>
      </c>
      <c r="N600" s="23">
        <v>269.10000000000002</v>
      </c>
      <c r="O600" s="23">
        <v>11479.35</v>
      </c>
      <c r="P600" s="19">
        <v>0.09</v>
      </c>
      <c r="Q600" s="85"/>
      <c r="R600" s="94">
        <f>TRUNC(F600*L600,2)</f>
        <v>11479.36</v>
      </c>
      <c r="S600" s="19">
        <f>TRUNC($U$6*J600,2)</f>
        <v>357.04</v>
      </c>
      <c r="T600" s="19">
        <f>TRUNC($U$6*K600,2)</f>
        <v>8.57</v>
      </c>
      <c r="U600" s="19">
        <f t="shared" ref="U600:U605" si="230">S600+T600</f>
        <v>365.61</v>
      </c>
      <c r="V600" s="19">
        <f>S600+J600</f>
        <v>5962.17</v>
      </c>
      <c r="W600" s="19">
        <f>T600+K600</f>
        <v>143.12</v>
      </c>
      <c r="X600" s="19">
        <f t="shared" ref="X600:X605" si="231">V600+W600</f>
        <v>6105.29</v>
      </c>
      <c r="Y600" s="19">
        <f t="shared" ref="Y600:Y603" si="232">TRUNC(V600*$F600,2)</f>
        <v>11924.34</v>
      </c>
      <c r="Z600" s="19">
        <f t="shared" ref="Z600:Z603" si="233">TRUNC(W600*$F600,2)</f>
        <v>286.24</v>
      </c>
      <c r="AA600" s="19">
        <f t="shared" si="225"/>
        <v>12210.58</v>
      </c>
      <c r="AB600" s="72"/>
    </row>
    <row r="601" spans="1:28" ht="10.5" customHeight="1">
      <c r="A601" s="9" t="s">
        <v>23</v>
      </c>
      <c r="B601" s="6" t="s">
        <v>1118</v>
      </c>
      <c r="C601" s="6" t="s">
        <v>20</v>
      </c>
      <c r="D601" s="6" t="s">
        <v>1119</v>
      </c>
      <c r="E601" s="12" t="s">
        <v>22</v>
      </c>
      <c r="F601" s="19">
        <v>6</v>
      </c>
      <c r="G601" s="19">
        <v>322</v>
      </c>
      <c r="H601" s="19">
        <v>20.9</v>
      </c>
      <c r="I601" s="19">
        <v>342.9</v>
      </c>
      <c r="J601" s="19">
        <v>402.5</v>
      </c>
      <c r="K601" s="19">
        <v>26.13</v>
      </c>
      <c r="L601" s="19">
        <v>428.63</v>
      </c>
      <c r="M601" s="19">
        <v>2415</v>
      </c>
      <c r="N601" s="19">
        <v>156.75</v>
      </c>
      <c r="O601" s="19">
        <v>2571.75</v>
      </c>
      <c r="P601" s="19">
        <v>0.02</v>
      </c>
      <c r="Q601" s="85"/>
      <c r="R601" s="94">
        <f>TRUNC(F601*L601,2)</f>
        <v>2571.7800000000002</v>
      </c>
      <c r="S601" s="19">
        <f>TRUNC($U$6*J601,2)</f>
        <v>25.63</v>
      </c>
      <c r="T601" s="19">
        <f>TRUNC($U$6*K601,2)</f>
        <v>1.66</v>
      </c>
      <c r="U601" s="19">
        <f t="shared" si="230"/>
        <v>27.29</v>
      </c>
      <c r="V601" s="19">
        <f>S601+J601</f>
        <v>428.13</v>
      </c>
      <c r="W601" s="19">
        <f>T601+K601</f>
        <v>27.79</v>
      </c>
      <c r="X601" s="19">
        <f t="shared" si="231"/>
        <v>455.92</v>
      </c>
      <c r="Y601" s="19">
        <f t="shared" si="232"/>
        <v>2568.7800000000002</v>
      </c>
      <c r="Z601" s="19">
        <f t="shared" si="233"/>
        <v>166.74</v>
      </c>
      <c r="AA601" s="19">
        <f t="shared" si="225"/>
        <v>2735.5200000000004</v>
      </c>
      <c r="AB601" s="72"/>
    </row>
    <row r="602" spans="1:28" ht="10.5" customHeight="1">
      <c r="A602" s="9" t="s">
        <v>26</v>
      </c>
      <c r="B602" s="6" t="s">
        <v>1120</v>
      </c>
      <c r="C602" s="6" t="s">
        <v>20</v>
      </c>
      <c r="D602" s="6" t="s">
        <v>1121</v>
      </c>
      <c r="E602" s="12" t="s">
        <v>22</v>
      </c>
      <c r="F602" s="19">
        <v>2</v>
      </c>
      <c r="G602" s="19">
        <v>323.95</v>
      </c>
      <c r="H602" s="19">
        <v>20.9</v>
      </c>
      <c r="I602" s="19">
        <v>344.85</v>
      </c>
      <c r="J602" s="19">
        <v>404.94</v>
      </c>
      <c r="K602" s="19">
        <v>26.13</v>
      </c>
      <c r="L602" s="19">
        <v>431.06</v>
      </c>
      <c r="M602" s="19">
        <v>809.88</v>
      </c>
      <c r="N602" s="19">
        <v>52.25</v>
      </c>
      <c r="O602" s="19">
        <v>862.13</v>
      </c>
      <c r="P602" s="19">
        <v>0.01</v>
      </c>
      <c r="Q602" s="85"/>
      <c r="R602" s="94">
        <f>TRUNC(F602*L602,2)</f>
        <v>862.12</v>
      </c>
      <c r="S602" s="19">
        <f>TRUNC($U$6*J602,2)</f>
        <v>25.79</v>
      </c>
      <c r="T602" s="19">
        <f>TRUNC($U$6*K602,2)</f>
        <v>1.66</v>
      </c>
      <c r="U602" s="19">
        <f t="shared" si="230"/>
        <v>27.45</v>
      </c>
      <c r="V602" s="19">
        <f>S602+J602</f>
        <v>430.73</v>
      </c>
      <c r="W602" s="19">
        <f>T602+K602</f>
        <v>27.79</v>
      </c>
      <c r="X602" s="19">
        <f t="shared" si="231"/>
        <v>458.52000000000004</v>
      </c>
      <c r="Y602" s="19">
        <f t="shared" si="232"/>
        <v>861.46</v>
      </c>
      <c r="Z602" s="19">
        <f t="shared" si="233"/>
        <v>55.58</v>
      </c>
      <c r="AA602" s="19">
        <f t="shared" si="225"/>
        <v>917.04000000000008</v>
      </c>
      <c r="AB602" s="72"/>
    </row>
    <row r="603" spans="1:28" ht="10.5" customHeight="1">
      <c r="A603" s="9" t="s">
        <v>29</v>
      </c>
      <c r="B603" s="6" t="s">
        <v>1122</v>
      </c>
      <c r="C603" s="6" t="s">
        <v>20</v>
      </c>
      <c r="D603" s="6" t="s">
        <v>1123</v>
      </c>
      <c r="E603" s="12" t="s">
        <v>22</v>
      </c>
      <c r="F603" s="19">
        <v>4</v>
      </c>
      <c r="G603" s="19">
        <v>152.31</v>
      </c>
      <c r="H603" s="19">
        <v>33.85</v>
      </c>
      <c r="I603" s="19">
        <v>186.16</v>
      </c>
      <c r="J603" s="19">
        <v>190.39</v>
      </c>
      <c r="K603" s="19">
        <v>42.31</v>
      </c>
      <c r="L603" s="19">
        <v>232.7</v>
      </c>
      <c r="M603" s="19">
        <v>761.55</v>
      </c>
      <c r="N603" s="19">
        <v>169.25</v>
      </c>
      <c r="O603" s="19">
        <v>930.8</v>
      </c>
      <c r="P603" s="19">
        <v>0.01</v>
      </c>
      <c r="Q603" s="85"/>
      <c r="R603" s="94">
        <f>TRUNC(F603*L603,2)</f>
        <v>930.8</v>
      </c>
      <c r="S603" s="19">
        <f>TRUNC($U$6*J603,2)</f>
        <v>12.12</v>
      </c>
      <c r="T603" s="19">
        <f>TRUNC($U$6*K603,2)</f>
        <v>2.69</v>
      </c>
      <c r="U603" s="19">
        <f t="shared" si="230"/>
        <v>14.809999999999999</v>
      </c>
      <c r="V603" s="19">
        <f>S603+J603</f>
        <v>202.51</v>
      </c>
      <c r="W603" s="19">
        <f>T603+K603</f>
        <v>45</v>
      </c>
      <c r="X603" s="19">
        <f t="shared" si="231"/>
        <v>247.51</v>
      </c>
      <c r="Y603" s="19">
        <f t="shared" si="232"/>
        <v>810.04</v>
      </c>
      <c r="Z603" s="19">
        <f t="shared" si="233"/>
        <v>180</v>
      </c>
      <c r="AA603" s="19">
        <f t="shared" si="225"/>
        <v>990.04</v>
      </c>
      <c r="AB603" s="72"/>
    </row>
    <row r="604" spans="1:28" ht="10.5" customHeight="1">
      <c r="A604" s="9" t="s">
        <v>32</v>
      </c>
      <c r="B604" s="6" t="s">
        <v>1124</v>
      </c>
      <c r="C604" s="6" t="s">
        <v>20</v>
      </c>
      <c r="D604" s="6" t="s">
        <v>1125</v>
      </c>
      <c r="E604" s="12" t="s">
        <v>22</v>
      </c>
      <c r="F604" s="19">
        <v>2</v>
      </c>
      <c r="G604" s="19">
        <v>165.46</v>
      </c>
      <c r="H604" s="19">
        <v>46</v>
      </c>
      <c r="I604" s="19">
        <v>211.46</v>
      </c>
      <c r="J604" s="19">
        <v>206.83</v>
      </c>
      <c r="K604" s="19">
        <v>57.5</v>
      </c>
      <c r="L604" s="19">
        <v>264.33</v>
      </c>
      <c r="M604" s="19">
        <v>413.65</v>
      </c>
      <c r="N604" s="19">
        <v>115</v>
      </c>
      <c r="O604" s="19">
        <v>528.65</v>
      </c>
      <c r="P604" s="19">
        <v>0</v>
      </c>
      <c r="Q604" s="85"/>
      <c r="R604" s="94">
        <f>TRUNC(F604*L604,2)</f>
        <v>528.66</v>
      </c>
      <c r="S604" s="19">
        <f>TRUNC($U$6*J604,2)</f>
        <v>13.17</v>
      </c>
      <c r="T604" s="19">
        <f>TRUNC($U$6*K604,2)</f>
        <v>3.66</v>
      </c>
      <c r="U604" s="19">
        <f t="shared" si="230"/>
        <v>16.829999999999998</v>
      </c>
      <c r="V604" s="19">
        <f>S604+J604</f>
        <v>220</v>
      </c>
      <c r="W604" s="19">
        <f>T604+K604</f>
        <v>61.16</v>
      </c>
      <c r="X604" s="19">
        <f t="shared" si="231"/>
        <v>281.15999999999997</v>
      </c>
      <c r="Y604" s="19">
        <f>TRUNC(V604*$F604,2)</f>
        <v>440</v>
      </c>
      <c r="Z604" s="19">
        <f>TRUNC(W604*$F604,2)</f>
        <v>122.32</v>
      </c>
      <c r="AA604" s="19">
        <f t="shared" si="225"/>
        <v>562.31999999999994</v>
      </c>
      <c r="AB604" s="72"/>
    </row>
    <row r="605" spans="1:28" ht="10.5" customHeight="1">
      <c r="A605" s="9" t="s">
        <v>55</v>
      </c>
      <c r="B605" s="6" t="s">
        <v>1126</v>
      </c>
      <c r="C605" s="6" t="s">
        <v>20</v>
      </c>
      <c r="D605" s="6" t="s">
        <v>1127</v>
      </c>
      <c r="E605" s="12" t="s">
        <v>22</v>
      </c>
      <c r="F605" s="19">
        <v>1</v>
      </c>
      <c r="G605" s="19">
        <v>143.74</v>
      </c>
      <c r="H605" s="19">
        <v>38.770000000000003</v>
      </c>
      <c r="I605" s="19">
        <v>182.51</v>
      </c>
      <c r="J605" s="19">
        <v>179.68</v>
      </c>
      <c r="K605" s="19">
        <v>48.46</v>
      </c>
      <c r="L605" s="19">
        <v>228.14</v>
      </c>
      <c r="M605" s="19">
        <v>179.68</v>
      </c>
      <c r="N605" s="19">
        <v>48.46</v>
      </c>
      <c r="O605" s="19">
        <v>228.14</v>
      </c>
      <c r="P605" s="19">
        <v>0</v>
      </c>
      <c r="Q605" s="85"/>
      <c r="R605" s="94">
        <f>TRUNC(F605*L605,2)</f>
        <v>228.14</v>
      </c>
      <c r="S605" s="19">
        <f>TRUNC($U$6*J605,2)</f>
        <v>11.44</v>
      </c>
      <c r="T605" s="19">
        <f>TRUNC($U$6*K605,2)</f>
        <v>3.08</v>
      </c>
      <c r="U605" s="19">
        <f t="shared" si="230"/>
        <v>14.52</v>
      </c>
      <c r="V605" s="19">
        <f>S605+J605</f>
        <v>191.12</v>
      </c>
      <c r="W605" s="19">
        <f>T605+K605</f>
        <v>51.54</v>
      </c>
      <c r="X605" s="19">
        <f t="shared" si="231"/>
        <v>242.66</v>
      </c>
      <c r="Y605" s="19">
        <f>TRUNC(V605*$F605,2)</f>
        <v>191.12</v>
      </c>
      <c r="Z605" s="19">
        <f>TRUNC(W605*$F605,2)</f>
        <v>51.54</v>
      </c>
      <c r="AA605" s="19">
        <f t="shared" si="225"/>
        <v>242.66</v>
      </c>
      <c r="AB605" s="72"/>
    </row>
    <row r="606" spans="1:28" ht="10.5" customHeight="1">
      <c r="A606" s="50" t="s">
        <v>1128</v>
      </c>
      <c r="B606" s="4"/>
      <c r="C606" s="4"/>
      <c r="D606" s="50" t="s">
        <v>1129</v>
      </c>
      <c r="E606" s="4"/>
      <c r="F606" s="17"/>
      <c r="G606" s="17"/>
      <c r="H606" s="17"/>
      <c r="I606" s="17"/>
      <c r="J606" s="17"/>
      <c r="K606" s="17"/>
      <c r="L606" s="17"/>
      <c r="M606" s="43">
        <v>801077.46</v>
      </c>
      <c r="N606" s="43">
        <v>175772.38</v>
      </c>
      <c r="O606" s="43">
        <v>976849.84</v>
      </c>
      <c r="P606" s="43">
        <v>7</v>
      </c>
      <c r="Q606" s="87"/>
      <c r="R606" s="94">
        <f>TRUNC(F606*L606,2)</f>
        <v>0</v>
      </c>
      <c r="S606" s="17"/>
      <c r="T606" s="17"/>
      <c r="U606" s="17"/>
      <c r="V606" s="17"/>
      <c r="W606" s="17"/>
      <c r="X606" s="17"/>
      <c r="Y606" s="17"/>
      <c r="Z606" s="17"/>
      <c r="AA606" s="17"/>
      <c r="AB606" s="72"/>
    </row>
    <row r="607" spans="1:28" ht="10.5" customHeight="1">
      <c r="A607" s="32" t="s">
        <v>1130</v>
      </c>
      <c r="B607" s="5"/>
      <c r="C607" s="5"/>
      <c r="D607" s="32" t="s">
        <v>1131</v>
      </c>
      <c r="E607" s="5"/>
      <c r="F607" s="18"/>
      <c r="G607" s="18"/>
      <c r="H607" s="18"/>
      <c r="I607" s="18"/>
      <c r="J607" s="18"/>
      <c r="K607" s="18"/>
      <c r="L607" s="18"/>
      <c r="M607" s="53">
        <v>472627.58</v>
      </c>
      <c r="N607" s="53">
        <v>92563.520000000004</v>
      </c>
      <c r="O607" s="53">
        <v>565191.11</v>
      </c>
      <c r="P607" s="53">
        <v>4.1399999999999997</v>
      </c>
      <c r="Q607" s="87"/>
      <c r="R607" s="94">
        <f>TRUNC(F607*L607,2)</f>
        <v>0</v>
      </c>
      <c r="S607" s="18"/>
      <c r="T607" s="18"/>
      <c r="U607" s="18"/>
      <c r="V607" s="18"/>
      <c r="W607" s="18"/>
      <c r="X607" s="18"/>
      <c r="Y607" s="18"/>
      <c r="Z607" s="18"/>
      <c r="AA607" s="18"/>
      <c r="AB607" s="72"/>
    </row>
    <row r="608" spans="1:28" ht="10.5" customHeight="1">
      <c r="A608" s="9" t="s">
        <v>18</v>
      </c>
      <c r="B608" s="6" t="s">
        <v>1132</v>
      </c>
      <c r="C608" s="6" t="s">
        <v>159</v>
      </c>
      <c r="D608" s="6" t="s">
        <v>1133</v>
      </c>
      <c r="E608" s="12" t="s">
        <v>128</v>
      </c>
      <c r="F608" s="19">
        <v>2</v>
      </c>
      <c r="G608" s="19">
        <v>62119.05</v>
      </c>
      <c r="H608" s="19">
        <v>9428.4599999999991</v>
      </c>
      <c r="I608" s="19">
        <v>71547.509999999995</v>
      </c>
      <c r="J608" s="19">
        <v>69573.34</v>
      </c>
      <c r="K608" s="19">
        <v>11785.57</v>
      </c>
      <c r="L608" s="19">
        <v>81358.91</v>
      </c>
      <c r="M608" s="19">
        <v>139146.67000000001</v>
      </c>
      <c r="N608" s="19">
        <v>23571.15</v>
      </c>
      <c r="O608" s="19">
        <v>162717.82</v>
      </c>
      <c r="P608" s="19">
        <v>1.24</v>
      </c>
      <c r="Q608" s="85"/>
      <c r="R608" s="94">
        <f>TRUNC(F608*L608,2)</f>
        <v>162717.82</v>
      </c>
      <c r="S608" s="19">
        <f>TRUNC($U$6*J608,2)</f>
        <v>4431.82</v>
      </c>
      <c r="T608" s="19">
        <f>TRUNC($U$6*K608,2)</f>
        <v>750.74</v>
      </c>
      <c r="U608" s="19">
        <f t="shared" ref="U608:U614" si="234">S608+T608</f>
        <v>5182.5599999999995</v>
      </c>
      <c r="V608" s="19">
        <f>S608+J608</f>
        <v>74005.16</v>
      </c>
      <c r="W608" s="19">
        <f>T608+K608</f>
        <v>12536.31</v>
      </c>
      <c r="X608" s="19">
        <f t="shared" ref="X608:X614" si="235">V608+W608</f>
        <v>86541.47</v>
      </c>
      <c r="Y608" s="19">
        <f t="shared" ref="Y608:Y614" si="236">TRUNC(V608*$F608,2)</f>
        <v>148010.32</v>
      </c>
      <c r="Z608" s="19">
        <f t="shared" ref="Z608:Z614" si="237">TRUNC(W608*$F608,2)</f>
        <v>25072.62</v>
      </c>
      <c r="AA608" s="19">
        <f t="shared" si="225"/>
        <v>173082.94</v>
      </c>
      <c r="AB608" s="72"/>
    </row>
    <row r="609" spans="1:28" ht="10.5" customHeight="1">
      <c r="A609" s="9" t="s">
        <v>23</v>
      </c>
      <c r="B609" s="6" t="s">
        <v>1134</v>
      </c>
      <c r="C609" s="6" t="s">
        <v>159</v>
      </c>
      <c r="D609" s="6" t="s">
        <v>1135</v>
      </c>
      <c r="E609" s="12" t="s">
        <v>128</v>
      </c>
      <c r="F609" s="19">
        <v>2</v>
      </c>
      <c r="G609" s="19">
        <v>58449.3</v>
      </c>
      <c r="H609" s="19">
        <v>9428.4599999999991</v>
      </c>
      <c r="I609" s="19">
        <v>67877.759999999995</v>
      </c>
      <c r="J609" s="19">
        <v>65463.22</v>
      </c>
      <c r="K609" s="19">
        <v>11785.57</v>
      </c>
      <c r="L609" s="19">
        <v>77248.789999999994</v>
      </c>
      <c r="M609" s="19">
        <v>130926.43</v>
      </c>
      <c r="N609" s="19">
        <v>23571.15</v>
      </c>
      <c r="O609" s="19">
        <v>154497.57999999999</v>
      </c>
      <c r="P609" s="19">
        <v>1.18</v>
      </c>
      <c r="Q609" s="85"/>
      <c r="R609" s="94">
        <f>TRUNC(F609*L609,2)</f>
        <v>154497.57999999999</v>
      </c>
      <c r="S609" s="19">
        <f>TRUNC($U$6*J609,2)</f>
        <v>4170</v>
      </c>
      <c r="T609" s="19">
        <f>TRUNC($U$6*K609,2)</f>
        <v>750.74</v>
      </c>
      <c r="U609" s="19">
        <f t="shared" si="234"/>
        <v>4920.74</v>
      </c>
      <c r="V609" s="19">
        <f>S609+J609</f>
        <v>69633.22</v>
      </c>
      <c r="W609" s="19">
        <f>T609+K609</f>
        <v>12536.31</v>
      </c>
      <c r="X609" s="19">
        <f t="shared" si="235"/>
        <v>82169.53</v>
      </c>
      <c r="Y609" s="19">
        <f t="shared" si="236"/>
        <v>139266.44</v>
      </c>
      <c r="Z609" s="19">
        <f t="shared" si="237"/>
        <v>25072.62</v>
      </c>
      <c r="AA609" s="19">
        <f t="shared" si="225"/>
        <v>164339.06</v>
      </c>
      <c r="AB609" s="72"/>
    </row>
    <row r="610" spans="1:28" ht="10.5" customHeight="1">
      <c r="A610" s="9" t="s">
        <v>26</v>
      </c>
      <c r="B610" s="6" t="s">
        <v>1136</v>
      </c>
      <c r="C610" s="6" t="s">
        <v>159</v>
      </c>
      <c r="D610" s="6" t="s">
        <v>1137</v>
      </c>
      <c r="E610" s="12" t="s">
        <v>128</v>
      </c>
      <c r="F610" s="19">
        <v>1</v>
      </c>
      <c r="G610" s="19">
        <v>43885.71</v>
      </c>
      <c r="H610" s="19">
        <v>8110.74</v>
      </c>
      <c r="I610" s="19">
        <v>51996.45</v>
      </c>
      <c r="J610" s="19">
        <v>49152</v>
      </c>
      <c r="K610" s="19">
        <v>10138.42</v>
      </c>
      <c r="L610" s="19">
        <v>59290.42</v>
      </c>
      <c r="M610" s="19">
        <v>49152</v>
      </c>
      <c r="N610" s="19">
        <v>10138.42</v>
      </c>
      <c r="O610" s="19">
        <v>59290.42</v>
      </c>
      <c r="P610" s="19">
        <v>0.45</v>
      </c>
      <c r="Q610" s="85"/>
      <c r="R610" s="94">
        <f>TRUNC(F610*L610,2)</f>
        <v>59290.42</v>
      </c>
      <c r="S610" s="19">
        <f>TRUNC($U$6*J610,2)</f>
        <v>3130.98</v>
      </c>
      <c r="T610" s="19">
        <f>TRUNC($U$6*K610,2)</f>
        <v>645.80999999999995</v>
      </c>
      <c r="U610" s="19">
        <f t="shared" si="234"/>
        <v>3776.79</v>
      </c>
      <c r="V610" s="19">
        <f>S610+J610</f>
        <v>52282.98</v>
      </c>
      <c r="W610" s="19">
        <f>T610+K610</f>
        <v>10784.23</v>
      </c>
      <c r="X610" s="19">
        <f t="shared" si="235"/>
        <v>63067.210000000006</v>
      </c>
      <c r="Y610" s="19">
        <f t="shared" si="236"/>
        <v>52282.98</v>
      </c>
      <c r="Z610" s="19">
        <f t="shared" si="237"/>
        <v>10784.23</v>
      </c>
      <c r="AA610" s="19">
        <f t="shared" si="225"/>
        <v>63067.210000000006</v>
      </c>
      <c r="AB610" s="72"/>
    </row>
    <row r="611" spans="1:28" ht="10.5" customHeight="1">
      <c r="A611" s="9" t="s">
        <v>29</v>
      </c>
      <c r="B611" s="6" t="s">
        <v>1138</v>
      </c>
      <c r="C611" s="6" t="s">
        <v>159</v>
      </c>
      <c r="D611" s="6" t="s">
        <v>1139</v>
      </c>
      <c r="E611" s="12" t="s">
        <v>128</v>
      </c>
      <c r="F611" s="19">
        <v>1</v>
      </c>
      <c r="G611" s="19">
        <v>36856.5</v>
      </c>
      <c r="H611" s="19">
        <v>7320.11</v>
      </c>
      <c r="I611" s="19">
        <v>44176.61</v>
      </c>
      <c r="J611" s="19">
        <v>41279.279999999999</v>
      </c>
      <c r="K611" s="19">
        <v>9150.1299999999992</v>
      </c>
      <c r="L611" s="19">
        <v>50429.41</v>
      </c>
      <c r="M611" s="19">
        <v>41279.279999999999</v>
      </c>
      <c r="N611" s="19">
        <v>9150.1299999999992</v>
      </c>
      <c r="O611" s="19">
        <v>50429.41</v>
      </c>
      <c r="P611" s="19">
        <v>0.38</v>
      </c>
      <c r="Q611" s="85"/>
      <c r="R611" s="94">
        <f>TRUNC(F611*L611,2)</f>
        <v>50429.41</v>
      </c>
      <c r="S611" s="19">
        <f>TRUNC($U$6*J611,2)</f>
        <v>2629.49</v>
      </c>
      <c r="T611" s="19">
        <f>TRUNC($U$6*K611,2)</f>
        <v>582.86</v>
      </c>
      <c r="U611" s="19">
        <f t="shared" si="234"/>
        <v>3212.35</v>
      </c>
      <c r="V611" s="19">
        <f>S611+J611</f>
        <v>43908.77</v>
      </c>
      <c r="W611" s="19">
        <f>T611+K611</f>
        <v>9732.99</v>
      </c>
      <c r="X611" s="19">
        <f t="shared" si="235"/>
        <v>53641.759999999995</v>
      </c>
      <c r="Y611" s="19">
        <f t="shared" si="236"/>
        <v>43908.77</v>
      </c>
      <c r="Z611" s="19">
        <f t="shared" si="237"/>
        <v>9732.99</v>
      </c>
      <c r="AA611" s="19">
        <f t="shared" si="225"/>
        <v>53641.759999999995</v>
      </c>
      <c r="AB611" s="72"/>
    </row>
    <row r="612" spans="1:28" ht="10.5" customHeight="1">
      <c r="A612" s="9" t="s">
        <v>32</v>
      </c>
      <c r="B612" s="6" t="s">
        <v>1140</v>
      </c>
      <c r="C612" s="6" t="s">
        <v>159</v>
      </c>
      <c r="D612" s="6" t="s">
        <v>1141</v>
      </c>
      <c r="E612" s="12" t="s">
        <v>128</v>
      </c>
      <c r="F612" s="19">
        <v>2</v>
      </c>
      <c r="G612" s="19">
        <v>35313</v>
      </c>
      <c r="H612" s="19">
        <v>6793.02</v>
      </c>
      <c r="I612" s="19">
        <v>42106.02</v>
      </c>
      <c r="J612" s="19">
        <v>39550.559999999998</v>
      </c>
      <c r="K612" s="19">
        <v>8491.27</v>
      </c>
      <c r="L612" s="19">
        <v>48041.83</v>
      </c>
      <c r="M612" s="19">
        <v>79101.119999999995</v>
      </c>
      <c r="N612" s="19">
        <v>16982.55</v>
      </c>
      <c r="O612" s="19">
        <v>96083.67</v>
      </c>
      <c r="P612" s="19">
        <v>0.73</v>
      </c>
      <c r="Q612" s="85"/>
      <c r="R612" s="94">
        <f>TRUNC(F612*L612,2)</f>
        <v>96083.66</v>
      </c>
      <c r="S612" s="19">
        <f>TRUNC($U$6*J612,2)</f>
        <v>2519.37</v>
      </c>
      <c r="T612" s="19">
        <f>TRUNC($U$6*K612,2)</f>
        <v>540.89</v>
      </c>
      <c r="U612" s="19">
        <f t="shared" si="234"/>
        <v>3060.2599999999998</v>
      </c>
      <c r="V612" s="19">
        <f>S612+J612</f>
        <v>42069.93</v>
      </c>
      <c r="W612" s="19">
        <f>T612+K612</f>
        <v>9032.16</v>
      </c>
      <c r="X612" s="19">
        <f t="shared" si="235"/>
        <v>51102.09</v>
      </c>
      <c r="Y612" s="19">
        <f t="shared" si="236"/>
        <v>84139.86</v>
      </c>
      <c r="Z612" s="19">
        <f t="shared" si="237"/>
        <v>18064.32</v>
      </c>
      <c r="AA612" s="19">
        <f t="shared" si="225"/>
        <v>102204.18</v>
      </c>
      <c r="AB612" s="72"/>
    </row>
    <row r="613" spans="1:28" ht="10.5" customHeight="1">
      <c r="A613" s="9" t="s">
        <v>55</v>
      </c>
      <c r="B613" s="6" t="s">
        <v>1142</v>
      </c>
      <c r="C613" s="6" t="s">
        <v>159</v>
      </c>
      <c r="D613" s="6" t="s">
        <v>1143</v>
      </c>
      <c r="E613" s="12" t="s">
        <v>128</v>
      </c>
      <c r="F613" s="19">
        <v>1</v>
      </c>
      <c r="G613" s="19">
        <v>12284</v>
      </c>
      <c r="H613" s="19">
        <v>4157.58</v>
      </c>
      <c r="I613" s="19">
        <v>16441.580000000002</v>
      </c>
      <c r="J613" s="19">
        <v>13758.08</v>
      </c>
      <c r="K613" s="19">
        <v>5196.97</v>
      </c>
      <c r="L613" s="19">
        <v>18955.05</v>
      </c>
      <c r="M613" s="19">
        <v>13758.08</v>
      </c>
      <c r="N613" s="19">
        <v>5196.97</v>
      </c>
      <c r="O613" s="19">
        <v>18955.05</v>
      </c>
      <c r="P613" s="19">
        <v>0.14000000000000001</v>
      </c>
      <c r="Q613" s="85"/>
      <c r="R613" s="94">
        <f>TRUNC(F613*L613,2)</f>
        <v>18955.05</v>
      </c>
      <c r="S613" s="19">
        <f>TRUNC($U$6*J613,2)</f>
        <v>876.38</v>
      </c>
      <c r="T613" s="19">
        <f>TRUNC($U$6*K613,2)</f>
        <v>331.04</v>
      </c>
      <c r="U613" s="19">
        <f t="shared" si="234"/>
        <v>1207.42</v>
      </c>
      <c r="V613" s="19">
        <f>S613+J613</f>
        <v>14634.46</v>
      </c>
      <c r="W613" s="19">
        <f>T613+K613</f>
        <v>5528.01</v>
      </c>
      <c r="X613" s="19">
        <f t="shared" si="235"/>
        <v>20162.47</v>
      </c>
      <c r="Y613" s="19">
        <f t="shared" si="236"/>
        <v>14634.46</v>
      </c>
      <c r="Z613" s="19">
        <f t="shared" si="237"/>
        <v>5528.01</v>
      </c>
      <c r="AA613" s="19">
        <f t="shared" si="225"/>
        <v>20162.47</v>
      </c>
      <c r="AB613" s="72"/>
    </row>
    <row r="614" spans="1:28" ht="10.5" customHeight="1">
      <c r="A614" s="9" t="s">
        <v>85</v>
      </c>
      <c r="B614" s="6" t="s">
        <v>1144</v>
      </c>
      <c r="C614" s="6" t="s">
        <v>159</v>
      </c>
      <c r="D614" s="6" t="s">
        <v>1145</v>
      </c>
      <c r="E614" s="12" t="s">
        <v>128</v>
      </c>
      <c r="F614" s="19">
        <v>1</v>
      </c>
      <c r="G614" s="19">
        <v>17200</v>
      </c>
      <c r="H614" s="19">
        <v>3162.53</v>
      </c>
      <c r="I614" s="19">
        <v>20362.53</v>
      </c>
      <c r="J614" s="19">
        <v>19264</v>
      </c>
      <c r="K614" s="19">
        <v>3953.16</v>
      </c>
      <c r="L614" s="19">
        <v>23217.16</v>
      </c>
      <c r="M614" s="19">
        <v>19264</v>
      </c>
      <c r="N614" s="19">
        <v>3953.16</v>
      </c>
      <c r="O614" s="19">
        <v>23217.16</v>
      </c>
      <c r="P614" s="19">
        <v>0.18</v>
      </c>
      <c r="Q614" s="85"/>
      <c r="R614" s="94">
        <f>TRUNC(F614*L614,2)</f>
        <v>23217.16</v>
      </c>
      <c r="S614" s="19">
        <f>TRUNC($U$6*J614,2)</f>
        <v>1227.1099999999999</v>
      </c>
      <c r="T614" s="19">
        <f>TRUNC($U$6*K614,2)</f>
        <v>251.81</v>
      </c>
      <c r="U614" s="19">
        <f t="shared" si="234"/>
        <v>1478.9199999999998</v>
      </c>
      <c r="V614" s="19">
        <f>S614+J614</f>
        <v>20491.11</v>
      </c>
      <c r="W614" s="19">
        <f>T614+K614</f>
        <v>4204.97</v>
      </c>
      <c r="X614" s="19">
        <f t="shared" si="235"/>
        <v>24696.080000000002</v>
      </c>
      <c r="Y614" s="19">
        <f t="shared" si="236"/>
        <v>20491.11</v>
      </c>
      <c r="Z614" s="19">
        <f t="shared" si="237"/>
        <v>4204.97</v>
      </c>
      <c r="AA614" s="19">
        <f t="shared" si="225"/>
        <v>24696.080000000002</v>
      </c>
      <c r="AB614" s="72"/>
    </row>
    <row r="615" spans="1:28" ht="10.5" customHeight="1">
      <c r="A615" s="32" t="s">
        <v>1146</v>
      </c>
      <c r="B615" s="5"/>
      <c r="C615" s="5"/>
      <c r="D615" s="32" t="s">
        <v>1147</v>
      </c>
      <c r="E615" s="5"/>
      <c r="F615" s="18"/>
      <c r="G615" s="18"/>
      <c r="H615" s="18"/>
      <c r="I615" s="18"/>
      <c r="J615" s="18"/>
      <c r="K615" s="18"/>
      <c r="L615" s="18"/>
      <c r="M615" s="53">
        <v>36075.980000000003</v>
      </c>
      <c r="N615" s="53">
        <v>3105.55</v>
      </c>
      <c r="O615" s="53">
        <v>39181.54</v>
      </c>
      <c r="P615" s="53">
        <v>0.09</v>
      </c>
      <c r="Q615" s="87"/>
      <c r="R615" s="94">
        <f>TRUNC(F615*L615,2)</f>
        <v>0</v>
      </c>
      <c r="S615" s="18"/>
      <c r="T615" s="18"/>
      <c r="U615" s="18"/>
      <c r="V615" s="18"/>
      <c r="W615" s="18"/>
      <c r="X615" s="18"/>
      <c r="Y615" s="18"/>
      <c r="Z615" s="18"/>
      <c r="AA615" s="18"/>
      <c r="AB615" s="72"/>
    </row>
    <row r="616" spans="1:28" ht="10.5" customHeight="1">
      <c r="A616" s="9" t="s">
        <v>18</v>
      </c>
      <c r="B616" s="6" t="s">
        <v>1148</v>
      </c>
      <c r="C616" s="6" t="s">
        <v>159</v>
      </c>
      <c r="D616" s="6" t="s">
        <v>1149</v>
      </c>
      <c r="E616" s="12" t="s">
        <v>128</v>
      </c>
      <c r="F616" s="19">
        <v>2</v>
      </c>
      <c r="G616" s="19">
        <v>5199</v>
      </c>
      <c r="H616" s="19">
        <v>212.45</v>
      </c>
      <c r="I616" s="19">
        <v>5411.45</v>
      </c>
      <c r="J616" s="19">
        <v>5822.88</v>
      </c>
      <c r="K616" s="19">
        <v>265.57</v>
      </c>
      <c r="L616" s="19">
        <v>6088.45</v>
      </c>
      <c r="M616" s="19">
        <v>11645.76</v>
      </c>
      <c r="N616" s="19">
        <v>531.14</v>
      </c>
      <c r="O616" s="19">
        <v>12176.9</v>
      </c>
      <c r="P616" s="19">
        <v>0.09</v>
      </c>
      <c r="Q616" s="85"/>
      <c r="R616" s="94">
        <f>TRUNC(F616*L616,2)</f>
        <v>12176.9</v>
      </c>
      <c r="S616" s="19">
        <f>TRUNC($U$6*J616,2)</f>
        <v>370.91</v>
      </c>
      <c r="T616" s="19">
        <f>TRUNC($U$6*K616,2)</f>
        <v>16.91</v>
      </c>
      <c r="U616" s="19">
        <f t="shared" ref="U616:U617" si="238">S616+T616</f>
        <v>387.82000000000005</v>
      </c>
      <c r="V616" s="19">
        <f>S616+J616</f>
        <v>6193.79</v>
      </c>
      <c r="W616" s="19">
        <f>T616+K616</f>
        <v>282.48</v>
      </c>
      <c r="X616" s="19">
        <f t="shared" ref="X616:X617" si="239">V616+W616</f>
        <v>6476.27</v>
      </c>
      <c r="Y616" s="19">
        <f t="shared" ref="Y616:Y617" si="240">TRUNC(V616*$F616,2)</f>
        <v>12387.58</v>
      </c>
      <c r="Z616" s="19">
        <f t="shared" ref="Z616:Z617" si="241">TRUNC(W616*$F616,2)</f>
        <v>564.96</v>
      </c>
      <c r="AA616" s="19">
        <f t="shared" si="225"/>
        <v>12952.54</v>
      </c>
      <c r="AB616" s="72"/>
    </row>
    <row r="617" spans="1:28" ht="10.5" customHeight="1">
      <c r="A617" s="9" t="s">
        <v>23</v>
      </c>
      <c r="B617" s="6" t="s">
        <v>1150</v>
      </c>
      <c r="C617" s="6" t="s">
        <v>159</v>
      </c>
      <c r="D617" s="6" t="s">
        <v>1151</v>
      </c>
      <c r="E617" s="12" t="s">
        <v>128</v>
      </c>
      <c r="F617" s="19">
        <v>1</v>
      </c>
      <c r="G617" s="19">
        <v>21812.7</v>
      </c>
      <c r="H617" s="19">
        <v>2059.5300000000002</v>
      </c>
      <c r="I617" s="19">
        <v>23872.23</v>
      </c>
      <c r="J617" s="19">
        <v>24430.22</v>
      </c>
      <c r="K617" s="19">
        <v>2574.42</v>
      </c>
      <c r="L617" s="19">
        <v>27004.639999999999</v>
      </c>
      <c r="M617" s="19">
        <v>24430.22</v>
      </c>
      <c r="N617" s="19">
        <v>2574.42</v>
      </c>
      <c r="O617" s="19">
        <v>27004.639999999999</v>
      </c>
      <c r="P617" s="19">
        <v>0.21</v>
      </c>
      <c r="Q617" s="85"/>
      <c r="R617" s="94">
        <f>TRUNC(F617*L617,2)</f>
        <v>27004.639999999999</v>
      </c>
      <c r="S617" s="19">
        <f>TRUNC($U$6*J617,2)</f>
        <v>1556.2</v>
      </c>
      <c r="T617" s="19">
        <f>TRUNC($U$6*K617,2)</f>
        <v>163.99</v>
      </c>
      <c r="U617" s="19">
        <f t="shared" si="238"/>
        <v>1720.19</v>
      </c>
      <c r="V617" s="19">
        <f>S617+J617</f>
        <v>25986.420000000002</v>
      </c>
      <c r="W617" s="19">
        <f>T617+K617</f>
        <v>2738.41</v>
      </c>
      <c r="X617" s="19">
        <f t="shared" si="239"/>
        <v>28724.83</v>
      </c>
      <c r="Y617" s="19">
        <f t="shared" si="240"/>
        <v>25986.42</v>
      </c>
      <c r="Z617" s="19">
        <f t="shared" si="241"/>
        <v>2738.41</v>
      </c>
      <c r="AA617" s="19">
        <f t="shared" si="225"/>
        <v>28724.829999999998</v>
      </c>
      <c r="AB617" s="72"/>
    </row>
    <row r="618" spans="1:28" ht="10.5" customHeight="1">
      <c r="A618" s="32" t="s">
        <v>1152</v>
      </c>
      <c r="B618" s="5"/>
      <c r="C618" s="5"/>
      <c r="D618" s="32" t="s">
        <v>1153</v>
      </c>
      <c r="E618" s="5"/>
      <c r="F618" s="18"/>
      <c r="G618" s="18"/>
      <c r="H618" s="18"/>
      <c r="I618" s="18"/>
      <c r="J618" s="18"/>
      <c r="K618" s="18"/>
      <c r="L618" s="18"/>
      <c r="M618" s="53">
        <v>33901.78</v>
      </c>
      <c r="N618" s="53">
        <v>7079.99</v>
      </c>
      <c r="O618" s="53">
        <v>40981.769999999997</v>
      </c>
      <c r="P618" s="53">
        <v>0.31</v>
      </c>
      <c r="Q618" s="87"/>
      <c r="R618" s="94">
        <f>TRUNC(F618*L618,2)</f>
        <v>0</v>
      </c>
      <c r="S618" s="18"/>
      <c r="T618" s="18"/>
      <c r="U618" s="18"/>
      <c r="V618" s="18"/>
      <c r="W618" s="18"/>
      <c r="X618" s="18"/>
      <c r="Y618" s="18"/>
      <c r="Z618" s="18"/>
      <c r="AA618" s="18"/>
      <c r="AB618" s="72"/>
    </row>
    <row r="619" spans="1:28" ht="10.5" customHeight="1">
      <c r="A619" s="9" t="s">
        <v>18</v>
      </c>
      <c r="B619" s="6" t="s">
        <v>1154</v>
      </c>
      <c r="C619" s="6" t="s">
        <v>159</v>
      </c>
      <c r="D619" s="6" t="s">
        <v>1155</v>
      </c>
      <c r="E619" s="12" t="s">
        <v>128</v>
      </c>
      <c r="F619" s="19">
        <v>1</v>
      </c>
      <c r="G619" s="19">
        <v>7872</v>
      </c>
      <c r="H619" s="19">
        <v>263.54000000000002</v>
      </c>
      <c r="I619" s="19">
        <v>8135.54</v>
      </c>
      <c r="J619" s="19">
        <v>8816.64</v>
      </c>
      <c r="K619" s="19">
        <v>329.43</v>
      </c>
      <c r="L619" s="19">
        <v>9146.07</v>
      </c>
      <c r="M619" s="19">
        <v>8816.64</v>
      </c>
      <c r="N619" s="19">
        <v>329.43</v>
      </c>
      <c r="O619" s="19">
        <v>9146.07</v>
      </c>
      <c r="P619" s="19">
        <v>7.0000000000000007E-2</v>
      </c>
      <c r="Q619" s="85"/>
      <c r="R619" s="94">
        <f>TRUNC(F619*L619,2)</f>
        <v>9146.07</v>
      </c>
      <c r="S619" s="19">
        <f>TRUNC($U$6*J619,2)</f>
        <v>561.61</v>
      </c>
      <c r="T619" s="19">
        <f>TRUNC($U$6*K619,2)</f>
        <v>20.98</v>
      </c>
      <c r="U619" s="19">
        <f t="shared" ref="U619:U622" si="242">S619+T619</f>
        <v>582.59</v>
      </c>
      <c r="V619" s="19">
        <f>S619+J619</f>
        <v>9378.25</v>
      </c>
      <c r="W619" s="19">
        <f>T619+K619</f>
        <v>350.41</v>
      </c>
      <c r="X619" s="19">
        <f t="shared" ref="X619:X622" si="243">V619+W619</f>
        <v>9728.66</v>
      </c>
      <c r="Y619" s="19">
        <f t="shared" ref="Y619:Y622" si="244">TRUNC(V619*$F619,2)</f>
        <v>9378.25</v>
      </c>
      <c r="Z619" s="19">
        <f t="shared" ref="Z619:Z622" si="245">TRUNC(W619*$F619,2)</f>
        <v>350.41</v>
      </c>
      <c r="AA619" s="19">
        <f t="shared" si="225"/>
        <v>9728.66</v>
      </c>
      <c r="AB619" s="72"/>
    </row>
    <row r="620" spans="1:28" ht="10.5" customHeight="1">
      <c r="A620" s="9" t="s">
        <v>23</v>
      </c>
      <c r="B620" s="6" t="s">
        <v>1156</v>
      </c>
      <c r="C620" s="6" t="s">
        <v>159</v>
      </c>
      <c r="D620" s="6" t="s">
        <v>1157</v>
      </c>
      <c r="E620" s="12" t="s">
        <v>128</v>
      </c>
      <c r="F620" s="19">
        <v>1</v>
      </c>
      <c r="G620" s="19">
        <v>1883.45</v>
      </c>
      <c r="H620" s="19">
        <v>263.54000000000002</v>
      </c>
      <c r="I620" s="19">
        <v>2146.9899999999998</v>
      </c>
      <c r="J620" s="19">
        <v>2109.46</v>
      </c>
      <c r="K620" s="19">
        <v>329.43</v>
      </c>
      <c r="L620" s="19">
        <v>2438.89</v>
      </c>
      <c r="M620" s="19">
        <v>2109.46</v>
      </c>
      <c r="N620" s="19">
        <v>329.43</v>
      </c>
      <c r="O620" s="19">
        <v>2438.89</v>
      </c>
      <c r="P620" s="19">
        <v>0.02</v>
      </c>
      <c r="Q620" s="85"/>
      <c r="R620" s="94">
        <f>TRUNC(F620*L620,2)</f>
        <v>2438.89</v>
      </c>
      <c r="S620" s="19">
        <f>TRUNC($U$6*J620,2)</f>
        <v>134.37</v>
      </c>
      <c r="T620" s="19">
        <f>TRUNC($U$6*K620,2)</f>
        <v>20.98</v>
      </c>
      <c r="U620" s="19">
        <f t="shared" si="242"/>
        <v>155.35</v>
      </c>
      <c r="V620" s="19">
        <f>S620+J620</f>
        <v>2243.83</v>
      </c>
      <c r="W620" s="19">
        <f>T620+K620</f>
        <v>350.41</v>
      </c>
      <c r="X620" s="19">
        <f t="shared" si="243"/>
        <v>2594.2399999999998</v>
      </c>
      <c r="Y620" s="19">
        <f t="shared" si="244"/>
        <v>2243.83</v>
      </c>
      <c r="Z620" s="19">
        <f t="shared" si="245"/>
        <v>350.41</v>
      </c>
      <c r="AA620" s="19">
        <f t="shared" si="225"/>
        <v>2594.2399999999998</v>
      </c>
      <c r="AB620" s="72"/>
    </row>
    <row r="621" spans="1:28" ht="10.5" customHeight="1">
      <c r="A621" s="9" t="s">
        <v>26</v>
      </c>
      <c r="B621" s="6" t="s">
        <v>1158</v>
      </c>
      <c r="C621" s="6" t="s">
        <v>159</v>
      </c>
      <c r="D621" s="6" t="s">
        <v>1159</v>
      </c>
      <c r="E621" s="12" t="s">
        <v>128</v>
      </c>
      <c r="F621" s="19">
        <v>16</v>
      </c>
      <c r="G621" s="19">
        <v>736</v>
      </c>
      <c r="H621" s="19">
        <v>188.23</v>
      </c>
      <c r="I621" s="19">
        <v>924.23</v>
      </c>
      <c r="J621" s="19">
        <v>824.32</v>
      </c>
      <c r="K621" s="19">
        <v>235.28</v>
      </c>
      <c r="L621" s="19">
        <v>1059.5999999999999</v>
      </c>
      <c r="M621" s="19">
        <v>13189.12</v>
      </c>
      <c r="N621" s="19">
        <v>3764.51</v>
      </c>
      <c r="O621" s="19">
        <v>16953.63</v>
      </c>
      <c r="P621" s="19">
        <v>0.13</v>
      </c>
      <c r="Q621" s="85"/>
      <c r="R621" s="94">
        <f>TRUNC(F621*L621,2)</f>
        <v>16953.599999999999</v>
      </c>
      <c r="S621" s="19">
        <f>TRUNC($U$6*J621,2)</f>
        <v>52.5</v>
      </c>
      <c r="T621" s="19">
        <f>TRUNC($U$6*K621,2)</f>
        <v>14.98</v>
      </c>
      <c r="U621" s="19">
        <f t="shared" si="242"/>
        <v>67.48</v>
      </c>
      <c r="V621" s="19">
        <f>S621+J621</f>
        <v>876.82</v>
      </c>
      <c r="W621" s="19">
        <f>T621+K621</f>
        <v>250.26</v>
      </c>
      <c r="X621" s="19">
        <f t="shared" si="243"/>
        <v>1127.08</v>
      </c>
      <c r="Y621" s="19">
        <f t="shared" si="244"/>
        <v>14029.12</v>
      </c>
      <c r="Z621" s="19">
        <f t="shared" si="245"/>
        <v>4004.16</v>
      </c>
      <c r="AA621" s="19">
        <f t="shared" si="225"/>
        <v>18033.28</v>
      </c>
      <c r="AB621" s="72"/>
    </row>
    <row r="622" spans="1:28" ht="10.5" customHeight="1">
      <c r="A622" s="9" t="s">
        <v>29</v>
      </c>
      <c r="B622" s="6" t="s">
        <v>1160</v>
      </c>
      <c r="C622" s="6" t="s">
        <v>159</v>
      </c>
      <c r="D622" s="6" t="s">
        <v>1161</v>
      </c>
      <c r="E622" s="12" t="s">
        <v>128</v>
      </c>
      <c r="F622" s="19">
        <v>17</v>
      </c>
      <c r="G622" s="19">
        <v>514</v>
      </c>
      <c r="H622" s="19">
        <v>125.02</v>
      </c>
      <c r="I622" s="19">
        <v>639.02</v>
      </c>
      <c r="J622" s="19">
        <v>575.67999999999995</v>
      </c>
      <c r="K622" s="19">
        <v>156.27000000000001</v>
      </c>
      <c r="L622" s="19">
        <v>731.95</v>
      </c>
      <c r="M622" s="19">
        <v>9786.56</v>
      </c>
      <c r="N622" s="19">
        <v>2656.62</v>
      </c>
      <c r="O622" s="19">
        <v>12443.18</v>
      </c>
      <c r="P622" s="19">
        <v>0.09</v>
      </c>
      <c r="Q622" s="85"/>
      <c r="R622" s="94">
        <f>TRUNC(F622*L622,2)</f>
        <v>12443.15</v>
      </c>
      <c r="S622" s="19">
        <f>TRUNC($U$6*J622,2)</f>
        <v>36.67</v>
      </c>
      <c r="T622" s="19">
        <f>TRUNC($U$6*K622,2)</f>
        <v>9.9499999999999993</v>
      </c>
      <c r="U622" s="19">
        <f t="shared" si="242"/>
        <v>46.620000000000005</v>
      </c>
      <c r="V622" s="19">
        <f>S622+J622</f>
        <v>612.34999999999991</v>
      </c>
      <c r="W622" s="19">
        <f>T622+K622</f>
        <v>166.22</v>
      </c>
      <c r="X622" s="19">
        <f t="shared" si="243"/>
        <v>778.56999999999994</v>
      </c>
      <c r="Y622" s="19">
        <f t="shared" si="244"/>
        <v>10409.950000000001</v>
      </c>
      <c r="Z622" s="19">
        <f t="shared" si="245"/>
        <v>2825.74</v>
      </c>
      <c r="AA622" s="19">
        <f t="shared" si="225"/>
        <v>13235.69</v>
      </c>
      <c r="AB622" s="72"/>
    </row>
    <row r="623" spans="1:28" ht="10.5" customHeight="1">
      <c r="A623" s="32" t="s">
        <v>1162</v>
      </c>
      <c r="B623" s="5"/>
      <c r="C623" s="5"/>
      <c r="D623" s="32" t="s">
        <v>1163</v>
      </c>
      <c r="E623" s="5"/>
      <c r="F623" s="18"/>
      <c r="G623" s="18"/>
      <c r="H623" s="18"/>
      <c r="I623" s="18"/>
      <c r="J623" s="18"/>
      <c r="K623" s="18"/>
      <c r="L623" s="18"/>
      <c r="M623" s="53">
        <v>19517.73</v>
      </c>
      <c r="N623" s="53">
        <v>7317.38</v>
      </c>
      <c r="O623" s="53">
        <v>26835.1</v>
      </c>
      <c r="P623" s="53">
        <v>0.2</v>
      </c>
      <c r="Q623" s="87"/>
      <c r="R623" s="94">
        <f>TRUNC(F623*L623,2)</f>
        <v>0</v>
      </c>
      <c r="S623" s="18"/>
      <c r="T623" s="18"/>
      <c r="U623" s="18"/>
      <c r="V623" s="18"/>
      <c r="W623" s="18"/>
      <c r="X623" s="18"/>
      <c r="Y623" s="18"/>
      <c r="Z623" s="18"/>
      <c r="AA623" s="18"/>
      <c r="AB623" s="72"/>
    </row>
    <row r="624" spans="1:28" ht="10.5" customHeight="1">
      <c r="A624" s="9" t="s">
        <v>18</v>
      </c>
      <c r="B624" s="6" t="s">
        <v>1164</v>
      </c>
      <c r="C624" s="6" t="s">
        <v>159</v>
      </c>
      <c r="D624" s="6" t="s">
        <v>1165</v>
      </c>
      <c r="E624" s="12" t="s">
        <v>128</v>
      </c>
      <c r="F624" s="19">
        <v>4</v>
      </c>
      <c r="G624" s="19">
        <v>177.85</v>
      </c>
      <c r="H624" s="19">
        <v>61.62</v>
      </c>
      <c r="I624" s="19">
        <v>239.47</v>
      </c>
      <c r="J624" s="19">
        <v>222.31</v>
      </c>
      <c r="K624" s="19">
        <v>77.03</v>
      </c>
      <c r="L624" s="19">
        <v>299.33999999999997</v>
      </c>
      <c r="M624" s="19">
        <v>889.26</v>
      </c>
      <c r="N624" s="19">
        <v>308.10000000000002</v>
      </c>
      <c r="O624" s="19">
        <v>1197.3599999999999</v>
      </c>
      <c r="P624" s="19">
        <v>0.01</v>
      </c>
      <c r="Q624" s="85"/>
      <c r="R624" s="94">
        <f>TRUNC(F624*L624,2)</f>
        <v>1197.3599999999999</v>
      </c>
      <c r="S624" s="19">
        <f>TRUNC($U$6*J624,2)</f>
        <v>14.16</v>
      </c>
      <c r="T624" s="19">
        <f>TRUNC($U$6*K624,2)</f>
        <v>4.9000000000000004</v>
      </c>
      <c r="U624" s="19">
        <f t="shared" ref="U624:U629" si="246">S624+T624</f>
        <v>19.060000000000002</v>
      </c>
      <c r="V624" s="19">
        <f>S624+J624</f>
        <v>236.47</v>
      </c>
      <c r="W624" s="19">
        <f>T624+K624</f>
        <v>81.93</v>
      </c>
      <c r="X624" s="19">
        <f t="shared" ref="X624:X629" si="247">V624+W624</f>
        <v>318.39999999999998</v>
      </c>
      <c r="Y624" s="19">
        <f t="shared" ref="Y624:Y629" si="248">TRUNC(V624*$F624,2)</f>
        <v>945.88</v>
      </c>
      <c r="Z624" s="19">
        <f t="shared" ref="Z624:Z629" si="249">TRUNC(W624*$F624,2)</f>
        <v>327.72</v>
      </c>
      <c r="AA624" s="19">
        <f t="shared" si="225"/>
        <v>1273.5999999999999</v>
      </c>
      <c r="AB624" s="72"/>
    </row>
    <row r="625" spans="1:28" ht="10.5" customHeight="1">
      <c r="A625" s="9" t="s">
        <v>23</v>
      </c>
      <c r="B625" s="6" t="s">
        <v>1166</v>
      </c>
      <c r="C625" s="6" t="s">
        <v>159</v>
      </c>
      <c r="D625" s="6" t="s">
        <v>1167</v>
      </c>
      <c r="E625" s="12" t="s">
        <v>128</v>
      </c>
      <c r="F625" s="19">
        <v>4</v>
      </c>
      <c r="G625" s="19">
        <v>143.80000000000001</v>
      </c>
      <c r="H625" s="19">
        <v>61.62</v>
      </c>
      <c r="I625" s="19">
        <v>205.42</v>
      </c>
      <c r="J625" s="19">
        <v>179.75</v>
      </c>
      <c r="K625" s="19">
        <v>77.03</v>
      </c>
      <c r="L625" s="19">
        <v>256.77999999999997</v>
      </c>
      <c r="M625" s="19">
        <v>719.01</v>
      </c>
      <c r="N625" s="19">
        <v>308.10000000000002</v>
      </c>
      <c r="O625" s="19">
        <v>1027.1099999999999</v>
      </c>
      <c r="P625" s="19">
        <v>0.01</v>
      </c>
      <c r="Q625" s="85"/>
      <c r="R625" s="94">
        <f>TRUNC(F625*L625,2)</f>
        <v>1027.1199999999999</v>
      </c>
      <c r="S625" s="19">
        <f>TRUNC($U$6*J625,2)</f>
        <v>11.45</v>
      </c>
      <c r="T625" s="19">
        <f>TRUNC($U$6*K625,2)</f>
        <v>4.9000000000000004</v>
      </c>
      <c r="U625" s="19">
        <f t="shared" si="246"/>
        <v>16.350000000000001</v>
      </c>
      <c r="V625" s="19">
        <f>S625+J625</f>
        <v>191.2</v>
      </c>
      <c r="W625" s="19">
        <f>T625+K625</f>
        <v>81.93</v>
      </c>
      <c r="X625" s="19">
        <f t="shared" si="247"/>
        <v>273.13</v>
      </c>
      <c r="Y625" s="19">
        <f t="shared" si="248"/>
        <v>764.8</v>
      </c>
      <c r="Z625" s="19">
        <f t="shared" si="249"/>
        <v>327.72</v>
      </c>
      <c r="AA625" s="19">
        <f t="shared" si="225"/>
        <v>1092.52</v>
      </c>
      <c r="AB625" s="72"/>
    </row>
    <row r="626" spans="1:28" ht="10.5" customHeight="1">
      <c r="A626" s="9" t="s">
        <v>26</v>
      </c>
      <c r="B626" s="6" t="s">
        <v>1168</v>
      </c>
      <c r="C626" s="6" t="s">
        <v>159</v>
      </c>
      <c r="D626" s="6" t="s">
        <v>1169</v>
      </c>
      <c r="E626" s="12" t="s">
        <v>128</v>
      </c>
      <c r="F626" s="19">
        <v>1</v>
      </c>
      <c r="G626" s="19">
        <v>171.15</v>
      </c>
      <c r="H626" s="19">
        <v>61.62</v>
      </c>
      <c r="I626" s="19">
        <v>232.77</v>
      </c>
      <c r="J626" s="19">
        <v>213.94</v>
      </c>
      <c r="K626" s="19">
        <v>77.03</v>
      </c>
      <c r="L626" s="19">
        <v>290.95999999999998</v>
      </c>
      <c r="M626" s="19">
        <v>213.94</v>
      </c>
      <c r="N626" s="19">
        <v>77.03</v>
      </c>
      <c r="O626" s="19">
        <v>290.95999999999998</v>
      </c>
      <c r="P626" s="19">
        <v>0</v>
      </c>
      <c r="Q626" s="85"/>
      <c r="R626" s="94">
        <f>TRUNC(F626*L626,2)</f>
        <v>290.95999999999998</v>
      </c>
      <c r="S626" s="19">
        <f>TRUNC($U$6*J626,2)</f>
        <v>13.62</v>
      </c>
      <c r="T626" s="19">
        <f>TRUNC($U$6*K626,2)</f>
        <v>4.9000000000000004</v>
      </c>
      <c r="U626" s="19">
        <f t="shared" si="246"/>
        <v>18.52</v>
      </c>
      <c r="V626" s="19">
        <f>S626+J626</f>
        <v>227.56</v>
      </c>
      <c r="W626" s="19">
        <f>T626+K626</f>
        <v>81.93</v>
      </c>
      <c r="X626" s="19">
        <f t="shared" si="247"/>
        <v>309.49</v>
      </c>
      <c r="Y626" s="19">
        <f t="shared" si="248"/>
        <v>227.56</v>
      </c>
      <c r="Z626" s="19">
        <f t="shared" si="249"/>
        <v>81.93</v>
      </c>
      <c r="AA626" s="19">
        <f t="shared" si="225"/>
        <v>309.49</v>
      </c>
      <c r="AB626" s="72"/>
    </row>
    <row r="627" spans="1:28" ht="10.5" customHeight="1">
      <c r="A627" s="9" t="s">
        <v>29</v>
      </c>
      <c r="B627" s="6" t="s">
        <v>1170</v>
      </c>
      <c r="C627" s="6" t="s">
        <v>159</v>
      </c>
      <c r="D627" s="6" t="s">
        <v>1171</v>
      </c>
      <c r="E627" s="12" t="s">
        <v>128</v>
      </c>
      <c r="F627" s="19">
        <v>16</v>
      </c>
      <c r="G627" s="19">
        <v>154.15</v>
      </c>
      <c r="H627" s="19">
        <v>61.62</v>
      </c>
      <c r="I627" s="19">
        <v>215.77</v>
      </c>
      <c r="J627" s="19">
        <v>192.69</v>
      </c>
      <c r="K627" s="19">
        <v>77.03</v>
      </c>
      <c r="L627" s="19">
        <v>269.70999999999998</v>
      </c>
      <c r="M627" s="19">
        <v>3083.02</v>
      </c>
      <c r="N627" s="19">
        <v>1232.4000000000001</v>
      </c>
      <c r="O627" s="19">
        <v>4315.42</v>
      </c>
      <c r="P627" s="19">
        <v>0.03</v>
      </c>
      <c r="Q627" s="85"/>
      <c r="R627" s="94">
        <f>TRUNC(F627*L627,2)</f>
        <v>4315.3599999999997</v>
      </c>
      <c r="S627" s="19">
        <f>TRUNC($U$6*J627,2)</f>
        <v>12.27</v>
      </c>
      <c r="T627" s="19">
        <f>TRUNC($U$6*K627,2)</f>
        <v>4.9000000000000004</v>
      </c>
      <c r="U627" s="19">
        <f t="shared" si="246"/>
        <v>17.170000000000002</v>
      </c>
      <c r="V627" s="19">
        <f>S627+J627</f>
        <v>204.96</v>
      </c>
      <c r="W627" s="19">
        <f>T627+K627</f>
        <v>81.93</v>
      </c>
      <c r="X627" s="19">
        <f t="shared" si="247"/>
        <v>286.89</v>
      </c>
      <c r="Y627" s="19">
        <f t="shared" si="248"/>
        <v>3279.36</v>
      </c>
      <c r="Z627" s="19">
        <f t="shared" si="249"/>
        <v>1310.88</v>
      </c>
      <c r="AA627" s="19">
        <f t="shared" si="225"/>
        <v>4590.24</v>
      </c>
      <c r="AB627" s="72"/>
    </row>
    <row r="628" spans="1:28" ht="10.5" customHeight="1">
      <c r="A628" s="9" t="s">
        <v>32</v>
      </c>
      <c r="B628" s="6" t="s">
        <v>1172</v>
      </c>
      <c r="C628" s="6" t="s">
        <v>159</v>
      </c>
      <c r="D628" s="2" t="s">
        <v>1173</v>
      </c>
      <c r="E628" s="12" t="s">
        <v>128</v>
      </c>
      <c r="F628" s="19">
        <v>35</v>
      </c>
      <c r="G628" s="19">
        <v>146</v>
      </c>
      <c r="H628" s="19">
        <v>61.62</v>
      </c>
      <c r="I628" s="19">
        <v>207.62</v>
      </c>
      <c r="J628" s="19">
        <v>182.5</v>
      </c>
      <c r="K628" s="19">
        <v>77.03</v>
      </c>
      <c r="L628" s="19">
        <v>259.52999999999997</v>
      </c>
      <c r="M628" s="19">
        <v>6387.5</v>
      </c>
      <c r="N628" s="19">
        <v>2695.88</v>
      </c>
      <c r="O628" s="19">
        <v>9083.3799999999992</v>
      </c>
      <c r="P628" s="19">
        <v>7.0000000000000007E-2</v>
      </c>
      <c r="Q628" s="85"/>
      <c r="R628" s="94">
        <f>TRUNC(F628*L628,2)</f>
        <v>9083.5499999999993</v>
      </c>
      <c r="S628" s="19">
        <f>TRUNC($U$6*J628,2)</f>
        <v>11.62</v>
      </c>
      <c r="T628" s="19">
        <f>TRUNC($U$6*K628,2)</f>
        <v>4.9000000000000004</v>
      </c>
      <c r="U628" s="19">
        <f t="shared" si="246"/>
        <v>16.52</v>
      </c>
      <c r="V628" s="19">
        <f>S628+J628</f>
        <v>194.12</v>
      </c>
      <c r="W628" s="19">
        <f>T628+K628</f>
        <v>81.93</v>
      </c>
      <c r="X628" s="19">
        <f t="shared" si="247"/>
        <v>276.05</v>
      </c>
      <c r="Y628" s="19">
        <f t="shared" si="248"/>
        <v>6794.2</v>
      </c>
      <c r="Z628" s="19">
        <f t="shared" si="249"/>
        <v>2867.55</v>
      </c>
      <c r="AA628" s="19">
        <f t="shared" si="225"/>
        <v>9661.75</v>
      </c>
      <c r="AB628" s="72"/>
    </row>
    <row r="629" spans="1:28" ht="10.5" customHeight="1">
      <c r="A629" s="9" t="s">
        <v>55</v>
      </c>
      <c r="B629" s="6" t="s">
        <v>1174</v>
      </c>
      <c r="C629" s="6" t="s">
        <v>159</v>
      </c>
      <c r="D629" s="2" t="s">
        <v>1175</v>
      </c>
      <c r="E629" s="12" t="s">
        <v>128</v>
      </c>
      <c r="F629" s="19">
        <v>35</v>
      </c>
      <c r="G629" s="19">
        <v>188</v>
      </c>
      <c r="H629" s="19">
        <v>61.62</v>
      </c>
      <c r="I629" s="19">
        <v>249.62</v>
      </c>
      <c r="J629" s="19">
        <v>235</v>
      </c>
      <c r="K629" s="19">
        <v>77.03</v>
      </c>
      <c r="L629" s="19">
        <v>312.02999999999997</v>
      </c>
      <c r="M629" s="19">
        <v>8225</v>
      </c>
      <c r="N629" s="19">
        <v>2695.88</v>
      </c>
      <c r="O629" s="19">
        <v>10920.88</v>
      </c>
      <c r="P629" s="19">
        <v>0.08</v>
      </c>
      <c r="Q629" s="85"/>
      <c r="R629" s="94">
        <f>TRUNC(F629*L629,2)</f>
        <v>10921.05</v>
      </c>
      <c r="S629" s="19">
        <f>TRUNC($U$6*J629,2)</f>
        <v>14.96</v>
      </c>
      <c r="T629" s="19">
        <f>TRUNC($U$6*K629,2)</f>
        <v>4.9000000000000004</v>
      </c>
      <c r="U629" s="19">
        <f t="shared" si="246"/>
        <v>19.86</v>
      </c>
      <c r="V629" s="19">
        <f>S629+J629</f>
        <v>249.96</v>
      </c>
      <c r="W629" s="19">
        <f>T629+K629</f>
        <v>81.93</v>
      </c>
      <c r="X629" s="19">
        <f t="shared" si="247"/>
        <v>331.89</v>
      </c>
      <c r="Y629" s="19">
        <f t="shared" si="248"/>
        <v>8748.6</v>
      </c>
      <c r="Z629" s="19">
        <f t="shared" si="249"/>
        <v>2867.55</v>
      </c>
      <c r="AA629" s="19">
        <f t="shared" si="225"/>
        <v>11616.150000000001</v>
      </c>
      <c r="AB629" s="72"/>
    </row>
    <row r="630" spans="1:28" ht="10.5" customHeight="1">
      <c r="A630" s="32" t="s">
        <v>1176</v>
      </c>
      <c r="B630" s="5"/>
      <c r="C630" s="5"/>
      <c r="D630" s="32" t="s">
        <v>1177</v>
      </c>
      <c r="E630" s="5"/>
      <c r="F630" s="18"/>
      <c r="G630" s="18"/>
      <c r="H630" s="18"/>
      <c r="I630" s="18"/>
      <c r="J630" s="18"/>
      <c r="K630" s="18"/>
      <c r="L630" s="18"/>
      <c r="M630" s="53">
        <v>51541.79</v>
      </c>
      <c r="N630" s="53">
        <v>37532.69</v>
      </c>
      <c r="O630" s="53">
        <v>89074.48</v>
      </c>
      <c r="P630" s="53">
        <v>0.68</v>
      </c>
      <c r="Q630" s="87"/>
      <c r="R630" s="94">
        <f>TRUNC(F630*L630,2)</f>
        <v>0</v>
      </c>
      <c r="S630" s="18"/>
      <c r="T630" s="18"/>
      <c r="U630" s="18"/>
      <c r="V630" s="18"/>
      <c r="W630" s="18"/>
      <c r="X630" s="18"/>
      <c r="Y630" s="18"/>
      <c r="Z630" s="18"/>
      <c r="AA630" s="18"/>
      <c r="AB630" s="72"/>
    </row>
    <row r="631" spans="1:28" ht="10.5" customHeight="1">
      <c r="A631" s="9" t="s">
        <v>18</v>
      </c>
      <c r="B631" s="6" t="s">
        <v>1178</v>
      </c>
      <c r="C631" s="6" t="s">
        <v>20</v>
      </c>
      <c r="D631" s="6" t="s">
        <v>1179</v>
      </c>
      <c r="E631" s="12" t="s">
        <v>125</v>
      </c>
      <c r="F631" s="19">
        <v>2000</v>
      </c>
      <c r="G631" s="19">
        <v>19.23</v>
      </c>
      <c r="H631" s="19">
        <v>13.35</v>
      </c>
      <c r="I631" s="19">
        <v>32.58</v>
      </c>
      <c r="J631" s="19">
        <v>24.03</v>
      </c>
      <c r="K631" s="19">
        <v>16.690000000000001</v>
      </c>
      <c r="L631" s="19">
        <v>40.72</v>
      </c>
      <c r="M631" s="19">
        <v>48064.98</v>
      </c>
      <c r="N631" s="19">
        <v>33378.910000000003</v>
      </c>
      <c r="O631" s="19">
        <v>81443.88</v>
      </c>
      <c r="P631" s="19">
        <v>0.62</v>
      </c>
      <c r="Q631" s="85"/>
      <c r="R631" s="94">
        <f>TRUNC(F631*L631,2)</f>
        <v>81440</v>
      </c>
      <c r="S631" s="19">
        <f>TRUNC($U$6*J631,2)</f>
        <v>1.53</v>
      </c>
      <c r="T631" s="19">
        <f>TRUNC($U$6*K631,2)</f>
        <v>1.06</v>
      </c>
      <c r="U631" s="19">
        <f t="shared" ref="U631:U632" si="250">S631+T631</f>
        <v>2.59</v>
      </c>
      <c r="V631" s="19">
        <f>S631+J631</f>
        <v>25.560000000000002</v>
      </c>
      <c r="W631" s="19">
        <f>T631+K631</f>
        <v>17.75</v>
      </c>
      <c r="X631" s="19">
        <f t="shared" ref="X631:X632" si="251">V631+W631</f>
        <v>43.31</v>
      </c>
      <c r="Y631" s="19">
        <f t="shared" ref="Y631:Y632" si="252">TRUNC(V631*$F631,2)</f>
        <v>51120</v>
      </c>
      <c r="Z631" s="19">
        <f t="shared" ref="Z631:Z632" si="253">TRUNC(W631*$F631,2)</f>
        <v>35500</v>
      </c>
      <c r="AA631" s="19">
        <f t="shared" si="225"/>
        <v>86620</v>
      </c>
      <c r="AB631" s="72"/>
    </row>
    <row r="632" spans="1:28" ht="10.5" customHeight="1">
      <c r="A632" s="9" t="s">
        <v>23</v>
      </c>
      <c r="B632" s="6" t="s">
        <v>1180</v>
      </c>
      <c r="C632" s="6" t="s">
        <v>20</v>
      </c>
      <c r="D632" s="6" t="s">
        <v>1181</v>
      </c>
      <c r="E632" s="12" t="s">
        <v>131</v>
      </c>
      <c r="F632" s="19">
        <v>150</v>
      </c>
      <c r="G632" s="19">
        <v>18.54</v>
      </c>
      <c r="H632" s="19">
        <v>22.15</v>
      </c>
      <c r="I632" s="19">
        <v>40.700000000000003</v>
      </c>
      <c r="J632" s="19">
        <v>23.18</v>
      </c>
      <c r="K632" s="19">
        <v>27.69</v>
      </c>
      <c r="L632" s="19">
        <v>50.87</v>
      </c>
      <c r="M632" s="19">
        <v>3476.81</v>
      </c>
      <c r="N632" s="19">
        <v>4153.78</v>
      </c>
      <c r="O632" s="19">
        <v>7630.6</v>
      </c>
      <c r="P632" s="19">
        <v>0.06</v>
      </c>
      <c r="Q632" s="85"/>
      <c r="R632" s="94">
        <f>TRUNC(F632*L632,2)</f>
        <v>7630.5</v>
      </c>
      <c r="S632" s="19">
        <f>TRUNC($U$6*J632,2)</f>
        <v>1.47</v>
      </c>
      <c r="T632" s="19">
        <f>TRUNC($U$6*K632,2)</f>
        <v>1.76</v>
      </c>
      <c r="U632" s="19">
        <f t="shared" si="250"/>
        <v>3.23</v>
      </c>
      <c r="V632" s="19">
        <f>S632+J632</f>
        <v>24.65</v>
      </c>
      <c r="W632" s="19">
        <f>T632+K632</f>
        <v>29.450000000000003</v>
      </c>
      <c r="X632" s="19">
        <f t="shared" si="251"/>
        <v>54.1</v>
      </c>
      <c r="Y632" s="19">
        <f t="shared" si="252"/>
        <v>3697.5</v>
      </c>
      <c r="Z632" s="19">
        <f t="shared" si="253"/>
        <v>4417.5</v>
      </c>
      <c r="AA632" s="19">
        <f t="shared" si="225"/>
        <v>8115</v>
      </c>
      <c r="AB632" s="72"/>
    </row>
    <row r="633" spans="1:28" ht="10.5" customHeight="1">
      <c r="A633" s="32" t="s">
        <v>1182</v>
      </c>
      <c r="B633" s="5"/>
      <c r="C633" s="5"/>
      <c r="D633" s="32" t="s">
        <v>1183</v>
      </c>
      <c r="E633" s="5"/>
      <c r="F633" s="18"/>
      <c r="G633" s="18"/>
      <c r="H633" s="18"/>
      <c r="I633" s="18"/>
      <c r="J633" s="18"/>
      <c r="K633" s="18"/>
      <c r="L633" s="18"/>
      <c r="M633" s="53">
        <v>160430.88</v>
      </c>
      <c r="N633" s="53">
        <v>19525.98</v>
      </c>
      <c r="O633" s="53">
        <v>179956.87</v>
      </c>
      <c r="P633" s="53">
        <v>1.37</v>
      </c>
      <c r="Q633" s="87"/>
      <c r="R633" s="94">
        <f>TRUNC(F633*L633,2)</f>
        <v>0</v>
      </c>
      <c r="S633" s="18"/>
      <c r="T633" s="18"/>
      <c r="U633" s="18"/>
      <c r="V633" s="18"/>
      <c r="W633" s="18"/>
      <c r="X633" s="18"/>
      <c r="Y633" s="18"/>
      <c r="Z633" s="18"/>
      <c r="AA633" s="18"/>
      <c r="AB633" s="72"/>
    </row>
    <row r="634" spans="1:28" ht="10.5" customHeight="1">
      <c r="A634" s="9" t="s">
        <v>18</v>
      </c>
      <c r="B634" s="6" t="s">
        <v>1184</v>
      </c>
      <c r="C634" s="6" t="s">
        <v>20</v>
      </c>
      <c r="D634" s="2" t="s">
        <v>1185</v>
      </c>
      <c r="E634" s="12" t="s">
        <v>131</v>
      </c>
      <c r="F634" s="19">
        <v>110</v>
      </c>
      <c r="G634" s="19">
        <v>153.57</v>
      </c>
      <c r="H634" s="19">
        <v>40.83</v>
      </c>
      <c r="I634" s="19">
        <v>194.41</v>
      </c>
      <c r="J634" s="19">
        <v>191.97</v>
      </c>
      <c r="K634" s="19">
        <v>51.04</v>
      </c>
      <c r="L634" s="19">
        <v>243.01</v>
      </c>
      <c r="M634" s="19">
        <v>21116.44</v>
      </c>
      <c r="N634" s="19">
        <v>5614.68</v>
      </c>
      <c r="O634" s="19">
        <v>26731.119999999999</v>
      </c>
      <c r="P634" s="19">
        <v>0.2</v>
      </c>
      <c r="Q634" s="85"/>
      <c r="R634" s="94">
        <f>TRUNC(F634*L634,2)</f>
        <v>26731.1</v>
      </c>
      <c r="S634" s="19">
        <f>TRUNC($U$6*J634,2)</f>
        <v>12.22</v>
      </c>
      <c r="T634" s="19">
        <f>TRUNC($U$6*K634,2)</f>
        <v>3.25</v>
      </c>
      <c r="U634" s="19">
        <f t="shared" ref="U634:U643" si="254">S634+T634</f>
        <v>15.47</v>
      </c>
      <c r="V634" s="19">
        <f>S634+J634</f>
        <v>204.19</v>
      </c>
      <c r="W634" s="19">
        <f>T634+K634</f>
        <v>54.29</v>
      </c>
      <c r="X634" s="19">
        <f t="shared" ref="X634:X643" si="255">V634+W634</f>
        <v>258.48</v>
      </c>
      <c r="Y634" s="19">
        <f t="shared" ref="Y634:Y643" si="256">TRUNC(V634*$F634,2)</f>
        <v>22460.9</v>
      </c>
      <c r="Z634" s="19">
        <f t="shared" ref="Z634:Z643" si="257">TRUNC(W634*$F634,2)</f>
        <v>5971.9</v>
      </c>
      <c r="AA634" s="19">
        <f t="shared" si="225"/>
        <v>28432.800000000003</v>
      </c>
      <c r="AB634" s="72"/>
    </row>
    <row r="635" spans="1:28" ht="10.5" customHeight="1">
      <c r="A635" s="9" t="s">
        <v>23</v>
      </c>
      <c r="B635" s="6" t="s">
        <v>1186</v>
      </c>
      <c r="C635" s="6" t="s">
        <v>20</v>
      </c>
      <c r="D635" s="2" t="s">
        <v>1187</v>
      </c>
      <c r="E635" s="12" t="s">
        <v>131</v>
      </c>
      <c r="F635" s="19">
        <v>100</v>
      </c>
      <c r="G635" s="19">
        <v>124.29</v>
      </c>
      <c r="H635" s="19">
        <v>40.83</v>
      </c>
      <c r="I635" s="19">
        <v>165.12</v>
      </c>
      <c r="J635" s="19">
        <v>155.36000000000001</v>
      </c>
      <c r="K635" s="19">
        <v>51.04</v>
      </c>
      <c r="L635" s="19">
        <v>206.4</v>
      </c>
      <c r="M635" s="19">
        <v>15536.24</v>
      </c>
      <c r="N635" s="19">
        <v>5104.25</v>
      </c>
      <c r="O635" s="19">
        <v>20640.490000000002</v>
      </c>
      <c r="P635" s="19">
        <v>0.16</v>
      </c>
      <c r="Q635" s="85"/>
      <c r="R635" s="94">
        <f>TRUNC(F635*L635,2)</f>
        <v>20640</v>
      </c>
      <c r="S635" s="19">
        <f>TRUNC($U$6*J635,2)</f>
        <v>9.89</v>
      </c>
      <c r="T635" s="19">
        <f>TRUNC($U$6*K635,2)</f>
        <v>3.25</v>
      </c>
      <c r="U635" s="19">
        <f t="shared" si="254"/>
        <v>13.14</v>
      </c>
      <c r="V635" s="19">
        <f>S635+J635</f>
        <v>165.25</v>
      </c>
      <c r="W635" s="19">
        <f>T635+K635</f>
        <v>54.29</v>
      </c>
      <c r="X635" s="19">
        <f t="shared" si="255"/>
        <v>219.54</v>
      </c>
      <c r="Y635" s="19">
        <f t="shared" si="256"/>
        <v>16525</v>
      </c>
      <c r="Z635" s="19">
        <f t="shared" si="257"/>
        <v>5429</v>
      </c>
      <c r="AA635" s="19">
        <f t="shared" si="225"/>
        <v>21954</v>
      </c>
      <c r="AB635" s="72"/>
    </row>
    <row r="636" spans="1:28" ht="10.5" customHeight="1">
      <c r="A636" s="9" t="s">
        <v>26</v>
      </c>
      <c r="B636" s="6" t="s">
        <v>1188</v>
      </c>
      <c r="C636" s="6" t="s">
        <v>20</v>
      </c>
      <c r="D636" s="2" t="s">
        <v>1189</v>
      </c>
      <c r="E636" s="12" t="s">
        <v>131</v>
      </c>
      <c r="F636" s="19">
        <v>60</v>
      </c>
      <c r="G636" s="19">
        <v>119.33</v>
      </c>
      <c r="H636" s="19">
        <v>40.83</v>
      </c>
      <c r="I636" s="19">
        <v>160.16999999999999</v>
      </c>
      <c r="J636" s="19">
        <v>149.16999999999999</v>
      </c>
      <c r="K636" s="19">
        <v>51.04</v>
      </c>
      <c r="L636" s="19">
        <v>200.21</v>
      </c>
      <c r="M636" s="19">
        <v>8949.9500000000007</v>
      </c>
      <c r="N636" s="19">
        <v>3062.55</v>
      </c>
      <c r="O636" s="19">
        <v>12012.5</v>
      </c>
      <c r="P636" s="19">
        <v>0.09</v>
      </c>
      <c r="Q636" s="85"/>
      <c r="R636" s="94">
        <f>TRUNC(F636*L636,2)</f>
        <v>12012.6</v>
      </c>
      <c r="S636" s="19">
        <f>TRUNC($U$6*J636,2)</f>
        <v>9.5</v>
      </c>
      <c r="T636" s="19">
        <f>TRUNC($U$6*K636,2)</f>
        <v>3.25</v>
      </c>
      <c r="U636" s="19">
        <f t="shared" si="254"/>
        <v>12.75</v>
      </c>
      <c r="V636" s="19">
        <f>S636+J636</f>
        <v>158.66999999999999</v>
      </c>
      <c r="W636" s="19">
        <f>T636+K636</f>
        <v>54.29</v>
      </c>
      <c r="X636" s="19">
        <f t="shared" si="255"/>
        <v>212.95999999999998</v>
      </c>
      <c r="Y636" s="19">
        <f t="shared" si="256"/>
        <v>9520.2000000000007</v>
      </c>
      <c r="Z636" s="19">
        <f t="shared" si="257"/>
        <v>3257.4</v>
      </c>
      <c r="AA636" s="19">
        <f t="shared" si="225"/>
        <v>12777.6</v>
      </c>
      <c r="AB636" s="72"/>
    </row>
    <row r="637" spans="1:28" ht="10.5" customHeight="1">
      <c r="A637" s="9" t="s">
        <v>29</v>
      </c>
      <c r="B637" s="6" t="s">
        <v>1190</v>
      </c>
      <c r="C637" s="6" t="s">
        <v>20</v>
      </c>
      <c r="D637" s="2" t="s">
        <v>1191</v>
      </c>
      <c r="E637" s="12" t="s">
        <v>131</v>
      </c>
      <c r="F637" s="19">
        <v>130</v>
      </c>
      <c r="G637" s="19">
        <v>118.38</v>
      </c>
      <c r="H637" s="19">
        <v>2.94</v>
      </c>
      <c r="I637" s="19">
        <v>121.32</v>
      </c>
      <c r="J637" s="19">
        <v>147.97</v>
      </c>
      <c r="K637" s="19">
        <v>3.68</v>
      </c>
      <c r="L637" s="19">
        <v>151.65</v>
      </c>
      <c r="M637" s="19">
        <v>19236.12</v>
      </c>
      <c r="N637" s="19">
        <v>478.4</v>
      </c>
      <c r="O637" s="19">
        <v>19714.52</v>
      </c>
      <c r="P637" s="19">
        <v>0.15</v>
      </c>
      <c r="Q637" s="85"/>
      <c r="R637" s="94">
        <f>TRUNC(F637*L637,2)</f>
        <v>19714.5</v>
      </c>
      <c r="S637" s="19">
        <f>TRUNC($U$6*J637,2)</f>
        <v>9.42</v>
      </c>
      <c r="T637" s="19">
        <f>TRUNC($U$6*K637,2)</f>
        <v>0.23</v>
      </c>
      <c r="U637" s="19">
        <f t="shared" si="254"/>
        <v>9.65</v>
      </c>
      <c r="V637" s="19">
        <f>S637+J637</f>
        <v>157.38999999999999</v>
      </c>
      <c r="W637" s="19">
        <f>T637+K637</f>
        <v>3.91</v>
      </c>
      <c r="X637" s="19">
        <f t="shared" si="255"/>
        <v>161.29999999999998</v>
      </c>
      <c r="Y637" s="19">
        <f t="shared" si="256"/>
        <v>20460.7</v>
      </c>
      <c r="Z637" s="19">
        <f t="shared" si="257"/>
        <v>508.3</v>
      </c>
      <c r="AA637" s="19">
        <f t="shared" si="225"/>
        <v>20969</v>
      </c>
      <c r="AB637" s="72"/>
    </row>
    <row r="638" spans="1:28" ht="10.5" customHeight="1">
      <c r="A638" s="9" t="s">
        <v>32</v>
      </c>
      <c r="B638" s="6" t="s">
        <v>1192</v>
      </c>
      <c r="C638" s="6" t="s">
        <v>20</v>
      </c>
      <c r="D638" s="2" t="s">
        <v>1193</v>
      </c>
      <c r="E638" s="12" t="s">
        <v>131</v>
      </c>
      <c r="F638" s="19">
        <v>350</v>
      </c>
      <c r="G638" s="19">
        <v>63.05</v>
      </c>
      <c r="H638" s="19">
        <v>3.44</v>
      </c>
      <c r="I638" s="19">
        <v>66.489999999999995</v>
      </c>
      <c r="J638" s="19">
        <v>78.81</v>
      </c>
      <c r="K638" s="19">
        <v>4.3</v>
      </c>
      <c r="L638" s="19">
        <v>83.11</v>
      </c>
      <c r="M638" s="19">
        <v>27584.38</v>
      </c>
      <c r="N638" s="19">
        <v>1505</v>
      </c>
      <c r="O638" s="19">
        <v>29089.38</v>
      </c>
      <c r="P638" s="19">
        <v>0.22</v>
      </c>
      <c r="Q638" s="85"/>
      <c r="R638" s="94">
        <f>TRUNC(F638*L638,2)</f>
        <v>29088.5</v>
      </c>
      <c r="S638" s="19">
        <f>TRUNC($U$6*J638,2)</f>
        <v>5.0199999999999996</v>
      </c>
      <c r="T638" s="19">
        <f>TRUNC($U$6*K638,2)</f>
        <v>0.27</v>
      </c>
      <c r="U638" s="19">
        <f t="shared" si="254"/>
        <v>5.2899999999999991</v>
      </c>
      <c r="V638" s="19">
        <f>S638+J638</f>
        <v>83.83</v>
      </c>
      <c r="W638" s="19">
        <f>T638+K638</f>
        <v>4.57</v>
      </c>
      <c r="X638" s="19">
        <f t="shared" si="255"/>
        <v>88.4</v>
      </c>
      <c r="Y638" s="19">
        <f t="shared" si="256"/>
        <v>29340.5</v>
      </c>
      <c r="Z638" s="19">
        <f t="shared" si="257"/>
        <v>1599.5</v>
      </c>
      <c r="AA638" s="19">
        <f t="shared" si="225"/>
        <v>30940</v>
      </c>
      <c r="AB638" s="72"/>
    </row>
    <row r="639" spans="1:28" ht="10.5" customHeight="1">
      <c r="A639" s="9" t="s">
        <v>55</v>
      </c>
      <c r="B639" s="6" t="s">
        <v>1194</v>
      </c>
      <c r="C639" s="6" t="s">
        <v>20</v>
      </c>
      <c r="D639" s="2" t="s">
        <v>1195</v>
      </c>
      <c r="E639" s="12" t="s">
        <v>131</v>
      </c>
      <c r="F639" s="19">
        <v>400</v>
      </c>
      <c r="G639" s="19">
        <v>39.799999999999997</v>
      </c>
      <c r="H639" s="19">
        <v>2.98</v>
      </c>
      <c r="I639" s="19">
        <v>42.78</v>
      </c>
      <c r="J639" s="19">
        <v>49.75</v>
      </c>
      <c r="K639" s="19">
        <v>3.73</v>
      </c>
      <c r="L639" s="19">
        <v>53.48</v>
      </c>
      <c r="M639" s="19">
        <v>19900</v>
      </c>
      <c r="N639" s="19">
        <v>1490</v>
      </c>
      <c r="O639" s="19">
        <v>21390</v>
      </c>
      <c r="P639" s="19">
        <v>0.16</v>
      </c>
      <c r="Q639" s="85"/>
      <c r="R639" s="94">
        <f>TRUNC(F639*L639,2)</f>
        <v>21392</v>
      </c>
      <c r="S639" s="19">
        <f>TRUNC($U$6*J639,2)</f>
        <v>3.16</v>
      </c>
      <c r="T639" s="19">
        <f>TRUNC($U$6*K639,2)</f>
        <v>0.23</v>
      </c>
      <c r="U639" s="19">
        <f t="shared" si="254"/>
        <v>3.39</v>
      </c>
      <c r="V639" s="19">
        <f>S639+J639</f>
        <v>52.91</v>
      </c>
      <c r="W639" s="19">
        <f>T639+K639</f>
        <v>3.96</v>
      </c>
      <c r="X639" s="19">
        <f t="shared" si="255"/>
        <v>56.87</v>
      </c>
      <c r="Y639" s="19">
        <f t="shared" si="256"/>
        <v>21164</v>
      </c>
      <c r="Z639" s="19">
        <f t="shared" si="257"/>
        <v>1584</v>
      </c>
      <c r="AA639" s="19">
        <f t="shared" si="225"/>
        <v>22748</v>
      </c>
      <c r="AB639" s="72"/>
    </row>
    <row r="640" spans="1:28" ht="10.5" customHeight="1">
      <c r="A640" s="9" t="s">
        <v>85</v>
      </c>
      <c r="B640" s="6" t="s">
        <v>1196</v>
      </c>
      <c r="C640" s="6" t="s">
        <v>20</v>
      </c>
      <c r="D640" s="2" t="s">
        <v>1197</v>
      </c>
      <c r="E640" s="12" t="s">
        <v>131</v>
      </c>
      <c r="F640" s="19">
        <v>200</v>
      </c>
      <c r="G640" s="19">
        <v>51.16</v>
      </c>
      <c r="H640" s="19">
        <v>3.25</v>
      </c>
      <c r="I640" s="19">
        <v>54.41</v>
      </c>
      <c r="J640" s="19">
        <v>63.95</v>
      </c>
      <c r="K640" s="19">
        <v>4.0599999999999996</v>
      </c>
      <c r="L640" s="19">
        <v>68.010000000000005</v>
      </c>
      <c r="M640" s="19">
        <v>12790</v>
      </c>
      <c r="N640" s="19">
        <v>812.5</v>
      </c>
      <c r="O640" s="19">
        <v>13602.5</v>
      </c>
      <c r="P640" s="19">
        <v>0.1</v>
      </c>
      <c r="Q640" s="85"/>
      <c r="R640" s="94">
        <f>TRUNC(F640*L640,2)</f>
        <v>13602</v>
      </c>
      <c r="S640" s="19">
        <f>TRUNC($U$6*J640,2)</f>
        <v>4.07</v>
      </c>
      <c r="T640" s="19">
        <f>TRUNC($U$6*K640,2)</f>
        <v>0.25</v>
      </c>
      <c r="U640" s="19">
        <f t="shared" si="254"/>
        <v>4.32</v>
      </c>
      <c r="V640" s="19">
        <f>S640+J640</f>
        <v>68.02000000000001</v>
      </c>
      <c r="W640" s="19">
        <f>T640+K640</f>
        <v>4.3099999999999996</v>
      </c>
      <c r="X640" s="19">
        <f t="shared" si="255"/>
        <v>72.330000000000013</v>
      </c>
      <c r="Y640" s="19">
        <f t="shared" si="256"/>
        <v>13604</v>
      </c>
      <c r="Z640" s="19">
        <f t="shared" si="257"/>
        <v>862</v>
      </c>
      <c r="AA640" s="19">
        <f t="shared" si="225"/>
        <v>14466</v>
      </c>
      <c r="AB640" s="72"/>
    </row>
    <row r="641" spans="1:28" ht="10.5" customHeight="1">
      <c r="A641" s="9" t="s">
        <v>88</v>
      </c>
      <c r="B641" s="6" t="s">
        <v>1198</v>
      </c>
      <c r="C641" s="6" t="s">
        <v>20</v>
      </c>
      <c r="D641" s="2" t="s">
        <v>1199</v>
      </c>
      <c r="E641" s="12" t="s">
        <v>131</v>
      </c>
      <c r="F641" s="19">
        <v>110</v>
      </c>
      <c r="G641" s="19">
        <v>23.1</v>
      </c>
      <c r="H641" s="19">
        <v>2.38</v>
      </c>
      <c r="I641" s="19">
        <v>25.48</v>
      </c>
      <c r="J641" s="19">
        <v>28.88</v>
      </c>
      <c r="K641" s="19">
        <v>2.98</v>
      </c>
      <c r="L641" s="19">
        <v>31.85</v>
      </c>
      <c r="M641" s="19">
        <v>3176.25</v>
      </c>
      <c r="N641" s="19">
        <v>327.25</v>
      </c>
      <c r="O641" s="19">
        <v>3503.5</v>
      </c>
      <c r="P641" s="19">
        <v>0.03</v>
      </c>
      <c r="Q641" s="85"/>
      <c r="R641" s="94">
        <f>TRUNC(F641*L641,2)</f>
        <v>3503.5</v>
      </c>
      <c r="S641" s="19">
        <f>TRUNC($U$6*J641,2)</f>
        <v>1.83</v>
      </c>
      <c r="T641" s="19">
        <f>TRUNC($U$6*K641,2)</f>
        <v>0.18</v>
      </c>
      <c r="U641" s="19">
        <f t="shared" si="254"/>
        <v>2.0100000000000002</v>
      </c>
      <c r="V641" s="19">
        <f>S641+J641</f>
        <v>30.71</v>
      </c>
      <c r="W641" s="19">
        <f>T641+K641</f>
        <v>3.16</v>
      </c>
      <c r="X641" s="19">
        <f t="shared" si="255"/>
        <v>33.870000000000005</v>
      </c>
      <c r="Y641" s="19">
        <f t="shared" si="256"/>
        <v>3378.1</v>
      </c>
      <c r="Z641" s="19">
        <f t="shared" si="257"/>
        <v>347.6</v>
      </c>
      <c r="AA641" s="19">
        <f t="shared" si="225"/>
        <v>3725.7</v>
      </c>
      <c r="AB641" s="72"/>
    </row>
    <row r="642" spans="1:28" ht="10.5" customHeight="1">
      <c r="A642" s="9" t="s">
        <v>91</v>
      </c>
      <c r="B642" s="6" t="s">
        <v>1200</v>
      </c>
      <c r="C642" s="6" t="s">
        <v>20</v>
      </c>
      <c r="D642" s="6" t="s">
        <v>1201</v>
      </c>
      <c r="E642" s="12" t="s">
        <v>128</v>
      </c>
      <c r="F642" s="19">
        <v>61</v>
      </c>
      <c r="G642" s="19">
        <v>359</v>
      </c>
      <c r="H642" s="19">
        <v>7.41</v>
      </c>
      <c r="I642" s="19">
        <v>366.41</v>
      </c>
      <c r="J642" s="19">
        <v>448.75</v>
      </c>
      <c r="K642" s="19">
        <v>9.27</v>
      </c>
      <c r="L642" s="19">
        <v>458.02</v>
      </c>
      <c r="M642" s="19">
        <v>27373.75</v>
      </c>
      <c r="N642" s="19">
        <v>565.35</v>
      </c>
      <c r="O642" s="19">
        <v>27939.1</v>
      </c>
      <c r="P642" s="19">
        <v>0.21</v>
      </c>
      <c r="Q642" s="85"/>
      <c r="R642" s="94">
        <f>TRUNC(F642*L642,2)</f>
        <v>27939.22</v>
      </c>
      <c r="S642" s="19">
        <f>TRUNC($U$6*J642,2)</f>
        <v>28.58</v>
      </c>
      <c r="T642" s="19">
        <f>TRUNC($U$6*K642,2)</f>
        <v>0.59</v>
      </c>
      <c r="U642" s="19">
        <f t="shared" si="254"/>
        <v>29.169999999999998</v>
      </c>
      <c r="V642" s="19">
        <f>S642+J642</f>
        <v>477.33</v>
      </c>
      <c r="W642" s="19">
        <f>T642+K642</f>
        <v>9.86</v>
      </c>
      <c r="X642" s="19">
        <f t="shared" si="255"/>
        <v>487.19</v>
      </c>
      <c r="Y642" s="19">
        <f t="shared" si="256"/>
        <v>29117.13</v>
      </c>
      <c r="Z642" s="19">
        <f t="shared" si="257"/>
        <v>601.46</v>
      </c>
      <c r="AA642" s="19">
        <f t="shared" si="225"/>
        <v>29718.59</v>
      </c>
      <c r="AB642" s="72"/>
    </row>
    <row r="643" spans="1:28" ht="10.5" customHeight="1">
      <c r="A643" s="9" t="s">
        <v>94</v>
      </c>
      <c r="B643" s="6" t="s">
        <v>1202</v>
      </c>
      <c r="C643" s="6" t="s">
        <v>20</v>
      </c>
      <c r="D643" s="6" t="s">
        <v>1203</v>
      </c>
      <c r="E643" s="12" t="s">
        <v>125</v>
      </c>
      <c r="F643" s="19">
        <v>90</v>
      </c>
      <c r="G643" s="19">
        <v>42.38</v>
      </c>
      <c r="H643" s="19">
        <v>5.03</v>
      </c>
      <c r="I643" s="19">
        <v>47.41</v>
      </c>
      <c r="J643" s="19">
        <v>52.98</v>
      </c>
      <c r="K643" s="19">
        <v>6.29</v>
      </c>
      <c r="L643" s="19">
        <v>59.26</v>
      </c>
      <c r="M643" s="19">
        <v>4767.75</v>
      </c>
      <c r="N643" s="19">
        <v>566.01</v>
      </c>
      <c r="O643" s="19">
        <v>5333.76</v>
      </c>
      <c r="P643" s="19">
        <v>0.04</v>
      </c>
      <c r="Q643" s="85"/>
      <c r="R643" s="94">
        <f>TRUNC(F643*L643,2)</f>
        <v>5333.4</v>
      </c>
      <c r="S643" s="19">
        <f>TRUNC($U$6*J643,2)</f>
        <v>3.37</v>
      </c>
      <c r="T643" s="19">
        <f>TRUNC($U$6*K643,2)</f>
        <v>0.4</v>
      </c>
      <c r="U643" s="19">
        <f t="shared" si="254"/>
        <v>3.77</v>
      </c>
      <c r="V643" s="19">
        <f>S643+J643</f>
        <v>56.349999999999994</v>
      </c>
      <c r="W643" s="19">
        <f>T643+K643</f>
        <v>6.69</v>
      </c>
      <c r="X643" s="19">
        <f t="shared" si="255"/>
        <v>63.039999999999992</v>
      </c>
      <c r="Y643" s="19">
        <f t="shared" si="256"/>
        <v>5071.5</v>
      </c>
      <c r="Z643" s="19">
        <f t="shared" si="257"/>
        <v>602.1</v>
      </c>
      <c r="AA643" s="19">
        <f t="shared" si="225"/>
        <v>5673.6</v>
      </c>
      <c r="AB643" s="72"/>
    </row>
    <row r="644" spans="1:28" ht="10.5" customHeight="1">
      <c r="A644" s="32" t="s">
        <v>1204</v>
      </c>
      <c r="B644" s="5"/>
      <c r="C644" s="5"/>
      <c r="D644" s="32" t="s">
        <v>1205</v>
      </c>
      <c r="E644" s="5"/>
      <c r="F644" s="18"/>
      <c r="G644" s="18"/>
      <c r="H644" s="18"/>
      <c r="I644" s="18"/>
      <c r="J644" s="18"/>
      <c r="K644" s="18"/>
      <c r="L644" s="18"/>
      <c r="M644" s="53">
        <v>26981.71</v>
      </c>
      <c r="N644" s="53">
        <v>8647.27</v>
      </c>
      <c r="O644" s="53">
        <v>35628.980000000003</v>
      </c>
      <c r="P644" s="53">
        <v>0.2</v>
      </c>
      <c r="Q644" s="87"/>
      <c r="R644" s="94">
        <f>TRUNC(F644*L644,2)</f>
        <v>0</v>
      </c>
      <c r="S644" s="18"/>
      <c r="T644" s="18"/>
      <c r="U644" s="18"/>
      <c r="V644" s="18"/>
      <c r="W644" s="18"/>
      <c r="X644" s="18"/>
      <c r="Y644" s="18"/>
      <c r="Z644" s="18"/>
      <c r="AA644" s="18"/>
      <c r="AB644" s="72"/>
    </row>
    <row r="645" spans="1:28" ht="10.5" customHeight="1">
      <c r="A645" s="9" t="s">
        <v>18</v>
      </c>
      <c r="B645" s="6" t="s">
        <v>1206</v>
      </c>
      <c r="C645" s="6" t="s">
        <v>20</v>
      </c>
      <c r="D645" s="6" t="s">
        <v>1207</v>
      </c>
      <c r="E645" s="12" t="s">
        <v>128</v>
      </c>
      <c r="F645" s="19">
        <v>1</v>
      </c>
      <c r="G645" s="19">
        <v>5457.89</v>
      </c>
      <c r="H645" s="19">
        <v>472.8</v>
      </c>
      <c r="I645" s="19">
        <v>5930.69</v>
      </c>
      <c r="J645" s="19">
        <v>6822.36</v>
      </c>
      <c r="K645" s="19">
        <v>591</v>
      </c>
      <c r="L645" s="19">
        <v>7413.36</v>
      </c>
      <c r="M645" s="19">
        <v>6822.36</v>
      </c>
      <c r="N645" s="19">
        <v>591</v>
      </c>
      <c r="O645" s="19">
        <v>7413.36</v>
      </c>
      <c r="P645" s="19">
        <v>0.06</v>
      </c>
      <c r="Q645" s="85"/>
      <c r="R645" s="94">
        <f>TRUNC(F645*L645,2)</f>
        <v>7413.36</v>
      </c>
      <c r="S645" s="19">
        <f>TRUNC($U$6*J645,2)</f>
        <v>434.58</v>
      </c>
      <c r="T645" s="19">
        <f>TRUNC($U$6*K645,2)</f>
        <v>37.64</v>
      </c>
      <c r="U645" s="19">
        <f t="shared" ref="U645:U649" si="258">S645+T645</f>
        <v>472.21999999999997</v>
      </c>
      <c r="V645" s="19">
        <f>S645+J645</f>
        <v>7256.94</v>
      </c>
      <c r="W645" s="19">
        <f>T645+K645</f>
        <v>628.64</v>
      </c>
      <c r="X645" s="19">
        <f t="shared" ref="X645:X649" si="259">V645+W645</f>
        <v>7885.58</v>
      </c>
      <c r="Y645" s="19">
        <f t="shared" ref="Y645:Y649" si="260">TRUNC(V645*$F645,2)</f>
        <v>7256.94</v>
      </c>
      <c r="Z645" s="19">
        <f t="shared" ref="Z645:Z649" si="261">TRUNC(W645*$F645,2)</f>
        <v>628.64</v>
      </c>
      <c r="AA645" s="19">
        <f t="shared" si="225"/>
        <v>7885.58</v>
      </c>
      <c r="AB645" s="72"/>
    </row>
    <row r="646" spans="1:28" ht="10.5" customHeight="1">
      <c r="A646" s="9" t="s">
        <v>23</v>
      </c>
      <c r="B646" s="6" t="s">
        <v>1208</v>
      </c>
      <c r="C646" s="6" t="s">
        <v>20</v>
      </c>
      <c r="D646" s="6" t="s">
        <v>1209</v>
      </c>
      <c r="E646" s="6" t="s">
        <v>128</v>
      </c>
      <c r="F646" s="19">
        <v>1</v>
      </c>
      <c r="G646" s="19">
        <v>1022.57</v>
      </c>
      <c r="H646" s="19">
        <v>472.8</v>
      </c>
      <c r="I646" s="19">
        <v>1495.37</v>
      </c>
      <c r="J646" s="23">
        <v>1278.21</v>
      </c>
      <c r="K646" s="23">
        <v>591</v>
      </c>
      <c r="L646" s="23">
        <v>1869.21</v>
      </c>
      <c r="M646" s="23">
        <v>1278.21</v>
      </c>
      <c r="N646" s="23">
        <v>591</v>
      </c>
      <c r="O646" s="23">
        <v>1869.21</v>
      </c>
      <c r="P646" s="19">
        <v>0.01</v>
      </c>
      <c r="Q646" s="85"/>
      <c r="R646" s="94">
        <f>TRUNC(F646*L646,2)</f>
        <v>1869.21</v>
      </c>
      <c r="S646" s="19">
        <f>TRUNC($U$6*J646,2)</f>
        <v>81.42</v>
      </c>
      <c r="T646" s="19">
        <f>TRUNC($U$6*K646,2)</f>
        <v>37.64</v>
      </c>
      <c r="U646" s="19">
        <f t="shared" si="258"/>
        <v>119.06</v>
      </c>
      <c r="V646" s="19">
        <f>S646+J646</f>
        <v>1359.63</v>
      </c>
      <c r="W646" s="19">
        <f>T646+K646</f>
        <v>628.64</v>
      </c>
      <c r="X646" s="19">
        <f t="shared" si="259"/>
        <v>1988.27</v>
      </c>
      <c r="Y646" s="19">
        <f t="shared" si="260"/>
        <v>1359.63</v>
      </c>
      <c r="Z646" s="19">
        <f t="shared" si="261"/>
        <v>628.64</v>
      </c>
      <c r="AA646" s="19">
        <f t="shared" si="225"/>
        <v>1988.27</v>
      </c>
      <c r="AB646" s="72"/>
    </row>
    <row r="647" spans="1:28" ht="10.5" customHeight="1">
      <c r="A647" s="9" t="s">
        <v>26</v>
      </c>
      <c r="B647" s="6" t="s">
        <v>1210</v>
      </c>
      <c r="C647" s="6" t="s">
        <v>20</v>
      </c>
      <c r="D647" s="6" t="s">
        <v>1211</v>
      </c>
      <c r="E647" s="6" t="s">
        <v>128</v>
      </c>
      <c r="F647" s="19">
        <v>18</v>
      </c>
      <c r="G647" s="19">
        <v>559.86</v>
      </c>
      <c r="H647" s="19">
        <v>42.62</v>
      </c>
      <c r="I647" s="19">
        <v>602.48</v>
      </c>
      <c r="J647" s="19">
        <v>699.83</v>
      </c>
      <c r="K647" s="19">
        <v>53.28</v>
      </c>
      <c r="L647" s="19">
        <v>753.1</v>
      </c>
      <c r="M647" s="19">
        <v>12596.85</v>
      </c>
      <c r="N647" s="19">
        <v>958.95</v>
      </c>
      <c r="O647" s="19">
        <v>13555.8</v>
      </c>
      <c r="P647" s="19">
        <v>0.1</v>
      </c>
      <c r="Q647" s="85"/>
      <c r="R647" s="94">
        <f>TRUNC(F647*L647,2)</f>
        <v>13555.8</v>
      </c>
      <c r="S647" s="19">
        <f>TRUNC($U$6*J647,2)</f>
        <v>44.57</v>
      </c>
      <c r="T647" s="19">
        <f>TRUNC($U$6*K647,2)</f>
        <v>3.39</v>
      </c>
      <c r="U647" s="19">
        <f t="shared" si="258"/>
        <v>47.96</v>
      </c>
      <c r="V647" s="19">
        <f>S647+J647</f>
        <v>744.40000000000009</v>
      </c>
      <c r="W647" s="19">
        <f>T647+K647</f>
        <v>56.67</v>
      </c>
      <c r="X647" s="19">
        <f t="shared" si="259"/>
        <v>801.07</v>
      </c>
      <c r="Y647" s="19">
        <f t="shared" si="260"/>
        <v>13399.2</v>
      </c>
      <c r="Z647" s="19">
        <f t="shared" si="261"/>
        <v>1020.06</v>
      </c>
      <c r="AA647" s="19">
        <f t="shared" si="225"/>
        <v>14419.26</v>
      </c>
      <c r="AB647" s="72"/>
    </row>
    <row r="648" spans="1:28" ht="10.5" customHeight="1">
      <c r="A648" s="9" t="s">
        <v>29</v>
      </c>
      <c r="B648" s="6" t="s">
        <v>1212</v>
      </c>
      <c r="C648" s="6" t="s">
        <v>20</v>
      </c>
      <c r="D648" s="6" t="s">
        <v>1213</v>
      </c>
      <c r="E648" s="6" t="s">
        <v>131</v>
      </c>
      <c r="F648" s="19">
        <v>85</v>
      </c>
      <c r="G648" s="19">
        <v>8.17</v>
      </c>
      <c r="H648" s="19">
        <v>16.739999999999998</v>
      </c>
      <c r="I648" s="19">
        <v>24.91</v>
      </c>
      <c r="J648" s="19">
        <v>10.210000000000001</v>
      </c>
      <c r="K648" s="19">
        <v>20.92</v>
      </c>
      <c r="L648" s="19">
        <v>31.13</v>
      </c>
      <c r="M648" s="19">
        <v>868.08</v>
      </c>
      <c r="N648" s="19">
        <v>1778.32</v>
      </c>
      <c r="O648" s="19">
        <v>2646.4</v>
      </c>
      <c r="P648" s="19">
        <v>0.02</v>
      </c>
      <c r="Q648" s="85"/>
      <c r="R648" s="94">
        <f>TRUNC(F648*L648,2)</f>
        <v>2646.05</v>
      </c>
      <c r="S648" s="19">
        <f>TRUNC($U$6*J648,2)</f>
        <v>0.65</v>
      </c>
      <c r="T648" s="19">
        <f>TRUNC($U$6*K648,2)</f>
        <v>1.33</v>
      </c>
      <c r="U648" s="19">
        <f t="shared" si="258"/>
        <v>1.98</v>
      </c>
      <c r="V648" s="19">
        <f>S648+J648</f>
        <v>10.860000000000001</v>
      </c>
      <c r="W648" s="19">
        <f>T648+K648</f>
        <v>22.25</v>
      </c>
      <c r="X648" s="19">
        <f t="shared" si="259"/>
        <v>33.11</v>
      </c>
      <c r="Y648" s="19">
        <f t="shared" si="260"/>
        <v>923.1</v>
      </c>
      <c r="Z648" s="19">
        <f t="shared" si="261"/>
        <v>1891.25</v>
      </c>
      <c r="AA648" s="19">
        <f t="shared" si="225"/>
        <v>2814.35</v>
      </c>
      <c r="AB648" s="72"/>
    </row>
    <row r="649" spans="1:28" ht="10.5" customHeight="1">
      <c r="A649" s="9" t="s">
        <v>32</v>
      </c>
      <c r="B649" s="6" t="s">
        <v>1214</v>
      </c>
      <c r="C649" s="6" t="s">
        <v>20</v>
      </c>
      <c r="D649" s="6" t="s">
        <v>1215</v>
      </c>
      <c r="E649" s="6" t="s">
        <v>131</v>
      </c>
      <c r="F649" s="19">
        <v>800</v>
      </c>
      <c r="G649" s="19">
        <v>5.42</v>
      </c>
      <c r="H649" s="19">
        <v>4.7300000000000004</v>
      </c>
      <c r="I649" s="19">
        <v>10.14</v>
      </c>
      <c r="J649" s="19">
        <v>6.77</v>
      </c>
      <c r="K649" s="19">
        <v>5.91</v>
      </c>
      <c r="L649" s="19">
        <v>12.68</v>
      </c>
      <c r="M649" s="19">
        <v>5416.2</v>
      </c>
      <c r="N649" s="19">
        <v>4728</v>
      </c>
      <c r="O649" s="19">
        <v>10144.200000000001</v>
      </c>
      <c r="P649" s="19">
        <v>0.08</v>
      </c>
      <c r="Q649" s="85"/>
      <c r="R649" s="94">
        <f>TRUNC(F649*L649,2)</f>
        <v>10144</v>
      </c>
      <c r="S649" s="19">
        <f>TRUNC($U$6*J649,2)</f>
        <v>0.43</v>
      </c>
      <c r="T649" s="19">
        <f>TRUNC($U$6*K649,2)</f>
        <v>0.37</v>
      </c>
      <c r="U649" s="19">
        <f t="shared" si="258"/>
        <v>0.8</v>
      </c>
      <c r="V649" s="19">
        <f>S649+J649</f>
        <v>7.1999999999999993</v>
      </c>
      <c r="W649" s="19">
        <f>T649+K649</f>
        <v>6.28</v>
      </c>
      <c r="X649" s="19">
        <f t="shared" si="259"/>
        <v>13.48</v>
      </c>
      <c r="Y649" s="19">
        <f t="shared" si="260"/>
        <v>5760</v>
      </c>
      <c r="Z649" s="19">
        <f t="shared" si="261"/>
        <v>5024</v>
      </c>
      <c r="AA649" s="19">
        <f t="shared" si="225"/>
        <v>10784</v>
      </c>
      <c r="AB649" s="72"/>
    </row>
    <row r="650" spans="1:28" ht="10.5" customHeight="1">
      <c r="A650" s="30" t="s">
        <v>1216</v>
      </c>
      <c r="B650" s="4"/>
      <c r="C650" s="4"/>
      <c r="D650" s="30" t="s">
        <v>1217</v>
      </c>
      <c r="E650" s="4"/>
      <c r="F650" s="17"/>
      <c r="G650" s="17"/>
      <c r="H650" s="17"/>
      <c r="I650" s="17"/>
      <c r="J650" s="17"/>
      <c r="K650" s="17"/>
      <c r="L650" s="17"/>
      <c r="M650" s="43">
        <v>70587.399999999994</v>
      </c>
      <c r="N650" s="43">
        <v>9306.83</v>
      </c>
      <c r="O650" s="43">
        <v>79894.23</v>
      </c>
      <c r="P650" s="43">
        <v>0.61</v>
      </c>
      <c r="Q650" s="87"/>
      <c r="R650" s="94">
        <f>TRUNC(F650*L650,2)</f>
        <v>0</v>
      </c>
      <c r="S650" s="17"/>
      <c r="T650" s="17"/>
      <c r="U650" s="17"/>
      <c r="V650" s="17"/>
      <c r="W650" s="17"/>
      <c r="X650" s="17"/>
      <c r="Y650" s="17"/>
      <c r="Z650" s="17"/>
      <c r="AA650" s="17"/>
      <c r="AB650" s="72"/>
    </row>
    <row r="651" spans="1:28" ht="10.5" customHeight="1">
      <c r="A651" s="9" t="s">
        <v>18</v>
      </c>
      <c r="B651" s="6" t="s">
        <v>1218</v>
      </c>
      <c r="C651" s="6" t="s">
        <v>20</v>
      </c>
      <c r="D651" s="6" t="s">
        <v>1219</v>
      </c>
      <c r="E651" s="7" t="s">
        <v>1068</v>
      </c>
      <c r="F651" s="19">
        <v>2</v>
      </c>
      <c r="G651" s="19">
        <v>96.42</v>
      </c>
      <c r="H651" s="19">
        <v>41.08</v>
      </c>
      <c r="I651" s="19">
        <v>137.5</v>
      </c>
      <c r="J651" s="19">
        <v>120.53</v>
      </c>
      <c r="K651" s="19">
        <v>51.35</v>
      </c>
      <c r="L651" s="19">
        <v>171.88</v>
      </c>
      <c r="M651" s="19">
        <v>241.05</v>
      </c>
      <c r="N651" s="19">
        <v>102.7</v>
      </c>
      <c r="O651" s="19">
        <v>343.75</v>
      </c>
      <c r="P651" s="19">
        <v>0</v>
      </c>
      <c r="Q651" s="85"/>
      <c r="R651" s="94">
        <f>TRUNC(F651*L651,2)</f>
        <v>343.76</v>
      </c>
      <c r="S651" s="19">
        <f>TRUNC($U$6*J651,2)</f>
        <v>7.67</v>
      </c>
      <c r="T651" s="19">
        <f>TRUNC($U$6*K651,2)</f>
        <v>3.27</v>
      </c>
      <c r="U651" s="19">
        <f t="shared" ref="U651:U657" si="262">S651+T651</f>
        <v>10.94</v>
      </c>
      <c r="V651" s="19">
        <f>S651+J651</f>
        <v>128.19999999999999</v>
      </c>
      <c r="W651" s="19">
        <f>T651+K651</f>
        <v>54.620000000000005</v>
      </c>
      <c r="X651" s="19">
        <f t="shared" ref="X651:X657" si="263">V651+W651</f>
        <v>182.82</v>
      </c>
      <c r="Y651" s="19">
        <f t="shared" ref="Y651:Y657" si="264">TRUNC(V651*$F651,2)</f>
        <v>256.39999999999998</v>
      </c>
      <c r="Z651" s="19">
        <f t="shared" ref="Z651:Z657" si="265">TRUNC(W651*$F651,2)</f>
        <v>109.24</v>
      </c>
      <c r="AA651" s="19">
        <f t="shared" si="225"/>
        <v>365.64</v>
      </c>
      <c r="AB651" s="72"/>
    </row>
    <row r="652" spans="1:28" ht="10.5" customHeight="1">
      <c r="A652" s="9" t="s">
        <v>23</v>
      </c>
      <c r="B652" s="6" t="s">
        <v>1220</v>
      </c>
      <c r="C652" s="6" t="s">
        <v>20</v>
      </c>
      <c r="D652" s="6" t="s">
        <v>1221</v>
      </c>
      <c r="E652" s="7" t="s">
        <v>131</v>
      </c>
      <c r="F652" s="19">
        <v>88</v>
      </c>
      <c r="G652" s="19">
        <v>149.44</v>
      </c>
      <c r="H652" s="19">
        <v>14.9</v>
      </c>
      <c r="I652" s="19">
        <v>164.34</v>
      </c>
      <c r="J652" s="19">
        <v>186.8</v>
      </c>
      <c r="K652" s="19">
        <v>18.63</v>
      </c>
      <c r="L652" s="19">
        <v>205.43</v>
      </c>
      <c r="M652" s="19">
        <v>16438.400000000001</v>
      </c>
      <c r="N652" s="19">
        <v>1639</v>
      </c>
      <c r="O652" s="19">
        <v>18077.400000000001</v>
      </c>
      <c r="P652" s="19">
        <v>0.14000000000000001</v>
      </c>
      <c r="Q652" s="85"/>
      <c r="R652" s="94">
        <f>TRUNC(F652*L652,2)</f>
        <v>18077.84</v>
      </c>
      <c r="S652" s="19">
        <f>TRUNC($U$6*J652,2)</f>
        <v>11.89</v>
      </c>
      <c r="T652" s="19">
        <f>TRUNC($U$6*K652,2)</f>
        <v>1.18</v>
      </c>
      <c r="U652" s="19">
        <f t="shared" si="262"/>
        <v>13.07</v>
      </c>
      <c r="V652" s="19">
        <f>S652+J652</f>
        <v>198.69</v>
      </c>
      <c r="W652" s="19">
        <f>T652+K652</f>
        <v>19.809999999999999</v>
      </c>
      <c r="X652" s="19">
        <f t="shared" si="263"/>
        <v>218.5</v>
      </c>
      <c r="Y652" s="19">
        <f t="shared" si="264"/>
        <v>17484.72</v>
      </c>
      <c r="Z652" s="19">
        <f t="shared" si="265"/>
        <v>1743.28</v>
      </c>
      <c r="AA652" s="19">
        <f t="shared" ref="AA652:AA715" si="266">Y652+Z652</f>
        <v>19228</v>
      </c>
      <c r="AB652" s="72"/>
    </row>
    <row r="653" spans="1:28" ht="10.5" customHeight="1">
      <c r="A653" s="9" t="s">
        <v>26</v>
      </c>
      <c r="B653" s="6" t="s">
        <v>1220</v>
      </c>
      <c r="C653" s="6" t="s">
        <v>20</v>
      </c>
      <c r="D653" s="6" t="s">
        <v>1222</v>
      </c>
      <c r="E653" s="7" t="s">
        <v>45</v>
      </c>
      <c r="F653" s="19">
        <v>109</v>
      </c>
      <c r="G653" s="19">
        <v>149.44</v>
      </c>
      <c r="H653" s="19">
        <v>14.9</v>
      </c>
      <c r="I653" s="19">
        <v>164.34</v>
      </c>
      <c r="J653" s="19">
        <v>186.8</v>
      </c>
      <c r="K653" s="19">
        <v>18.63</v>
      </c>
      <c r="L653" s="19">
        <v>205.43</v>
      </c>
      <c r="M653" s="19">
        <v>20361.2</v>
      </c>
      <c r="N653" s="19">
        <v>2030.13</v>
      </c>
      <c r="O653" s="19">
        <v>22391.33</v>
      </c>
      <c r="P653" s="19">
        <v>0.17</v>
      </c>
      <c r="Q653" s="85"/>
      <c r="R653" s="94">
        <f>TRUNC(F653*L653,2)</f>
        <v>22391.87</v>
      </c>
      <c r="S653" s="19">
        <f>TRUNC($U$6*J653,2)</f>
        <v>11.89</v>
      </c>
      <c r="T653" s="19">
        <f>TRUNC($U$6*K653,2)</f>
        <v>1.18</v>
      </c>
      <c r="U653" s="19">
        <f t="shared" si="262"/>
        <v>13.07</v>
      </c>
      <c r="V653" s="19">
        <f>S653+J653</f>
        <v>198.69</v>
      </c>
      <c r="W653" s="19">
        <f>T653+K653</f>
        <v>19.809999999999999</v>
      </c>
      <c r="X653" s="19">
        <f t="shared" si="263"/>
        <v>218.5</v>
      </c>
      <c r="Y653" s="19">
        <f t="shared" si="264"/>
        <v>21657.21</v>
      </c>
      <c r="Z653" s="19">
        <f t="shared" si="265"/>
        <v>2159.29</v>
      </c>
      <c r="AA653" s="19">
        <f t="shared" si="266"/>
        <v>23816.5</v>
      </c>
      <c r="AB653" s="72"/>
    </row>
    <row r="654" spans="1:28" ht="10.5" customHeight="1">
      <c r="A654" s="9" t="s">
        <v>29</v>
      </c>
      <c r="B654" s="6" t="s">
        <v>1223</v>
      </c>
      <c r="C654" s="6" t="s">
        <v>20</v>
      </c>
      <c r="D654" s="6" t="s">
        <v>1224</v>
      </c>
      <c r="E654" s="7" t="s">
        <v>22</v>
      </c>
      <c r="F654" s="19">
        <v>81</v>
      </c>
      <c r="G654" s="19">
        <v>66.84</v>
      </c>
      <c r="H654" s="19">
        <v>4.5</v>
      </c>
      <c r="I654" s="19">
        <v>71.34</v>
      </c>
      <c r="J654" s="19">
        <v>83.55</v>
      </c>
      <c r="K654" s="19">
        <v>5.63</v>
      </c>
      <c r="L654" s="19">
        <v>89.18</v>
      </c>
      <c r="M654" s="19">
        <v>6767.55</v>
      </c>
      <c r="N654" s="19">
        <v>455.63</v>
      </c>
      <c r="O654" s="19">
        <v>7223.18</v>
      </c>
      <c r="P654" s="19">
        <v>0.06</v>
      </c>
      <c r="Q654" s="85"/>
      <c r="R654" s="94">
        <f>TRUNC(F654*L654,2)</f>
        <v>7223.58</v>
      </c>
      <c r="S654" s="19">
        <f>TRUNC($U$6*J654,2)</f>
        <v>5.32</v>
      </c>
      <c r="T654" s="19">
        <f>TRUNC($U$6*K654,2)</f>
        <v>0.35</v>
      </c>
      <c r="U654" s="19">
        <f t="shared" si="262"/>
        <v>5.67</v>
      </c>
      <c r="V654" s="19">
        <f>S654+J654</f>
        <v>88.87</v>
      </c>
      <c r="W654" s="19">
        <f>T654+K654</f>
        <v>5.9799999999999995</v>
      </c>
      <c r="X654" s="19">
        <f t="shared" si="263"/>
        <v>94.850000000000009</v>
      </c>
      <c r="Y654" s="19">
        <f t="shared" si="264"/>
        <v>7198.47</v>
      </c>
      <c r="Z654" s="19">
        <f t="shared" si="265"/>
        <v>484.38</v>
      </c>
      <c r="AA654" s="19">
        <f t="shared" si="266"/>
        <v>7682.85</v>
      </c>
      <c r="AB654" s="72"/>
    </row>
    <row r="655" spans="1:28" ht="10.5" customHeight="1">
      <c r="A655" s="9" t="s">
        <v>32</v>
      </c>
      <c r="B655" s="6" t="s">
        <v>1225</v>
      </c>
      <c r="C655" s="6" t="s">
        <v>20</v>
      </c>
      <c r="D655" s="6" t="s">
        <v>1226</v>
      </c>
      <c r="E655" s="7" t="s">
        <v>22</v>
      </c>
      <c r="F655" s="19">
        <v>145</v>
      </c>
      <c r="G655" s="19">
        <v>94</v>
      </c>
      <c r="H655" s="19">
        <v>4.5</v>
      </c>
      <c r="I655" s="19">
        <v>98.5</v>
      </c>
      <c r="J655" s="19">
        <v>117.5</v>
      </c>
      <c r="K655" s="19">
        <v>5.63</v>
      </c>
      <c r="L655" s="19">
        <v>123.13</v>
      </c>
      <c r="M655" s="19">
        <v>17037.5</v>
      </c>
      <c r="N655" s="19">
        <v>815.63</v>
      </c>
      <c r="O655" s="19">
        <v>17853.13</v>
      </c>
      <c r="P655" s="19">
        <v>0.14000000000000001</v>
      </c>
      <c r="Q655" s="85"/>
      <c r="R655" s="94">
        <f>TRUNC(F655*L655,2)</f>
        <v>17853.849999999999</v>
      </c>
      <c r="S655" s="19">
        <f>TRUNC($U$6*J655,2)</f>
        <v>7.48</v>
      </c>
      <c r="T655" s="19">
        <f>TRUNC($U$6*K655,2)</f>
        <v>0.35</v>
      </c>
      <c r="U655" s="19">
        <f t="shared" si="262"/>
        <v>7.83</v>
      </c>
      <c r="V655" s="19">
        <f>S655+J655</f>
        <v>124.98</v>
      </c>
      <c r="W655" s="19">
        <f>T655+K655</f>
        <v>5.9799999999999995</v>
      </c>
      <c r="X655" s="19">
        <f t="shared" si="263"/>
        <v>130.96</v>
      </c>
      <c r="Y655" s="19">
        <f t="shared" si="264"/>
        <v>18122.099999999999</v>
      </c>
      <c r="Z655" s="19">
        <f t="shared" si="265"/>
        <v>867.1</v>
      </c>
      <c r="AA655" s="19">
        <f t="shared" si="266"/>
        <v>18989.199999999997</v>
      </c>
      <c r="AB655" s="72"/>
    </row>
    <row r="656" spans="1:28" ht="10.5" customHeight="1">
      <c r="A656" s="9" t="s">
        <v>55</v>
      </c>
      <c r="B656" s="6" t="s">
        <v>1227</v>
      </c>
      <c r="C656" s="6" t="s">
        <v>20</v>
      </c>
      <c r="D656" s="6" t="s">
        <v>1228</v>
      </c>
      <c r="E656" s="7" t="s">
        <v>22</v>
      </c>
      <c r="F656" s="19">
        <v>200</v>
      </c>
      <c r="G656" s="19">
        <v>8.5</v>
      </c>
      <c r="H656" s="19">
        <v>4.5</v>
      </c>
      <c r="I656" s="19">
        <v>13</v>
      </c>
      <c r="J656" s="19">
        <v>10.63</v>
      </c>
      <c r="K656" s="19">
        <v>5.63</v>
      </c>
      <c r="L656" s="19">
        <v>16.25</v>
      </c>
      <c r="M656" s="19">
        <v>2125</v>
      </c>
      <c r="N656" s="19">
        <v>1125</v>
      </c>
      <c r="O656" s="19">
        <v>3250</v>
      </c>
      <c r="P656" s="19">
        <v>0.02</v>
      </c>
      <c r="Q656" s="85"/>
      <c r="R656" s="94">
        <f>TRUNC(F656*L656,2)</f>
        <v>3250</v>
      </c>
      <c r="S656" s="19">
        <f>TRUNC($U$6*J656,2)</f>
        <v>0.67</v>
      </c>
      <c r="T656" s="19">
        <f>TRUNC($U$6*K656,2)</f>
        <v>0.35</v>
      </c>
      <c r="U656" s="19">
        <f t="shared" si="262"/>
        <v>1.02</v>
      </c>
      <c r="V656" s="19">
        <f>S656+J656</f>
        <v>11.3</v>
      </c>
      <c r="W656" s="19">
        <f>T656+K656</f>
        <v>5.9799999999999995</v>
      </c>
      <c r="X656" s="19">
        <f t="shared" si="263"/>
        <v>17.28</v>
      </c>
      <c r="Y656" s="19">
        <f t="shared" si="264"/>
        <v>2260</v>
      </c>
      <c r="Z656" s="19">
        <f t="shared" si="265"/>
        <v>1196</v>
      </c>
      <c r="AA656" s="19">
        <f t="shared" si="266"/>
        <v>3456</v>
      </c>
      <c r="AB656" s="72"/>
    </row>
    <row r="657" spans="1:28" ht="10.5" customHeight="1">
      <c r="A657" s="9" t="s">
        <v>85</v>
      </c>
      <c r="B657" s="6" t="s">
        <v>1229</v>
      </c>
      <c r="C657" s="6" t="s">
        <v>20</v>
      </c>
      <c r="D657" s="6" t="s">
        <v>1230</v>
      </c>
      <c r="E657" s="7" t="s">
        <v>22</v>
      </c>
      <c r="F657" s="19">
        <v>744</v>
      </c>
      <c r="G657" s="19">
        <v>8.19</v>
      </c>
      <c r="H657" s="19">
        <v>3.38</v>
      </c>
      <c r="I657" s="19">
        <v>11.57</v>
      </c>
      <c r="J657" s="19">
        <v>10.24</v>
      </c>
      <c r="K657" s="19">
        <v>4.22</v>
      </c>
      <c r="L657" s="19">
        <v>14.46</v>
      </c>
      <c r="M657" s="19">
        <v>7616.7</v>
      </c>
      <c r="N657" s="19">
        <v>3138.75</v>
      </c>
      <c r="O657" s="19">
        <v>10755.45</v>
      </c>
      <c r="P657" s="19">
        <v>0.08</v>
      </c>
      <c r="Q657" s="85"/>
      <c r="R657" s="94">
        <f>TRUNC(F657*L657,2)</f>
        <v>10758.24</v>
      </c>
      <c r="S657" s="19">
        <f>TRUNC($U$6*J657,2)</f>
        <v>0.65</v>
      </c>
      <c r="T657" s="19">
        <f>TRUNC($U$6*K657,2)</f>
        <v>0.26</v>
      </c>
      <c r="U657" s="19">
        <f t="shared" si="262"/>
        <v>0.91</v>
      </c>
      <c r="V657" s="19">
        <f>S657+J657</f>
        <v>10.89</v>
      </c>
      <c r="W657" s="19">
        <f>T657+K657</f>
        <v>4.4799999999999995</v>
      </c>
      <c r="X657" s="19">
        <f t="shared" si="263"/>
        <v>15.370000000000001</v>
      </c>
      <c r="Y657" s="19">
        <f t="shared" si="264"/>
        <v>8102.16</v>
      </c>
      <c r="Z657" s="19">
        <f t="shared" si="265"/>
        <v>3333.12</v>
      </c>
      <c r="AA657" s="19">
        <f t="shared" si="266"/>
        <v>11435.279999999999</v>
      </c>
      <c r="AB657" s="72"/>
    </row>
    <row r="658" spans="1:28" ht="10.5" customHeight="1">
      <c r="A658" s="30" t="s">
        <v>1231</v>
      </c>
      <c r="B658" s="4"/>
      <c r="C658" s="4"/>
      <c r="D658" s="30" t="s">
        <v>1232</v>
      </c>
      <c r="E658" s="4"/>
      <c r="F658" s="17"/>
      <c r="G658" s="17"/>
      <c r="H658" s="17"/>
      <c r="I658" s="17"/>
      <c r="J658" s="17"/>
      <c r="K658" s="17"/>
      <c r="L658" s="17"/>
      <c r="M658" s="43">
        <v>1050</v>
      </c>
      <c r="N658" s="43">
        <v>14784.54</v>
      </c>
      <c r="O658" s="43">
        <v>15834.54</v>
      </c>
      <c r="P658" s="43">
        <v>0.12</v>
      </c>
      <c r="Q658" s="87"/>
      <c r="R658" s="94">
        <f>TRUNC(F658*L658,2)</f>
        <v>0</v>
      </c>
      <c r="S658" s="17"/>
      <c r="T658" s="17"/>
      <c r="U658" s="17"/>
      <c r="V658" s="17"/>
      <c r="W658" s="17"/>
      <c r="X658" s="17"/>
      <c r="Y658" s="17"/>
      <c r="Z658" s="17"/>
      <c r="AA658" s="17"/>
      <c r="AB658" s="72"/>
    </row>
    <row r="659" spans="1:28" ht="10.5" customHeight="1">
      <c r="A659" s="9" t="s">
        <v>18</v>
      </c>
      <c r="B659" s="6" t="s">
        <v>1233</v>
      </c>
      <c r="C659" s="6" t="s">
        <v>20</v>
      </c>
      <c r="D659" s="6" t="s">
        <v>1234</v>
      </c>
      <c r="E659" s="6" t="s">
        <v>73</v>
      </c>
      <c r="F659" s="19">
        <v>3103</v>
      </c>
      <c r="G659" s="34">
        <v>0</v>
      </c>
      <c r="H659" s="19">
        <v>3.31</v>
      </c>
      <c r="I659" s="19">
        <v>3.31</v>
      </c>
      <c r="J659" s="34">
        <v>0</v>
      </c>
      <c r="K659" s="19">
        <v>4.1399999999999997</v>
      </c>
      <c r="L659" s="19">
        <v>4.1399999999999997</v>
      </c>
      <c r="M659" s="34">
        <v>0</v>
      </c>
      <c r="N659" s="19">
        <v>12838.66</v>
      </c>
      <c r="O659" s="19">
        <v>12838.66</v>
      </c>
      <c r="P659" s="19">
        <v>0.1</v>
      </c>
      <c r="Q659" s="85"/>
      <c r="R659" s="94">
        <f>TRUNC(F659*L659,2)</f>
        <v>12846.42</v>
      </c>
      <c r="S659" s="19">
        <f>TRUNC($U$6*J659,2)</f>
        <v>0</v>
      </c>
      <c r="T659" s="19">
        <f>TRUNC($U$6*K659,2)</f>
        <v>0.26</v>
      </c>
      <c r="U659" s="19">
        <f t="shared" ref="U659:U660" si="267">S659+T659</f>
        <v>0.26</v>
      </c>
      <c r="V659" s="19">
        <f>S659+J659</f>
        <v>0</v>
      </c>
      <c r="W659" s="19">
        <f>T659+K659</f>
        <v>4.3999999999999995</v>
      </c>
      <c r="X659" s="19">
        <f t="shared" ref="X659:X660" si="268">V659+W659</f>
        <v>4.3999999999999995</v>
      </c>
      <c r="Y659" s="19">
        <f t="shared" ref="Y659:Y660" si="269">TRUNC(V659*$F659,2)</f>
        <v>0</v>
      </c>
      <c r="Z659" s="19">
        <f t="shared" ref="Z659:Z660" si="270">TRUNC(W659*$F659,2)</f>
        <v>13653.2</v>
      </c>
      <c r="AA659" s="19">
        <f t="shared" si="266"/>
        <v>13653.2</v>
      </c>
      <c r="AB659" s="72"/>
    </row>
    <row r="660" spans="1:28" ht="10.5" customHeight="1">
      <c r="A660" s="9" t="s">
        <v>23</v>
      </c>
      <c r="B660" s="6" t="s">
        <v>1235</v>
      </c>
      <c r="C660" s="6" t="s">
        <v>20</v>
      </c>
      <c r="D660" s="6" t="s">
        <v>1236</v>
      </c>
      <c r="E660" s="6" t="s">
        <v>22</v>
      </c>
      <c r="F660" s="19">
        <v>1</v>
      </c>
      <c r="G660" s="19">
        <v>840</v>
      </c>
      <c r="H660" s="19">
        <v>1556.7</v>
      </c>
      <c r="I660" s="19">
        <v>2396.6999999999998</v>
      </c>
      <c r="J660" s="19">
        <v>1050</v>
      </c>
      <c r="K660" s="19">
        <v>1945.88</v>
      </c>
      <c r="L660" s="19">
        <v>2995.88</v>
      </c>
      <c r="M660" s="19">
        <v>1050</v>
      </c>
      <c r="N660" s="19">
        <v>1945.88</v>
      </c>
      <c r="O660" s="19">
        <v>2995.88</v>
      </c>
      <c r="P660" s="19">
        <v>0.02</v>
      </c>
      <c r="Q660" s="85"/>
      <c r="R660" s="94">
        <f>TRUNC(F660*L660,2)</f>
        <v>2995.88</v>
      </c>
      <c r="S660" s="19">
        <f>TRUNC($U$6*J660,2)</f>
        <v>66.88</v>
      </c>
      <c r="T660" s="19">
        <f>TRUNC($U$6*K660,2)</f>
        <v>123.95</v>
      </c>
      <c r="U660" s="19">
        <f t="shared" si="267"/>
        <v>190.82999999999998</v>
      </c>
      <c r="V660" s="19">
        <f>S660+J660</f>
        <v>1116.8800000000001</v>
      </c>
      <c r="W660" s="19">
        <f>T660+K660</f>
        <v>2069.83</v>
      </c>
      <c r="X660" s="19">
        <f t="shared" si="268"/>
        <v>3186.71</v>
      </c>
      <c r="Y660" s="19">
        <f t="shared" si="269"/>
        <v>1116.8800000000001</v>
      </c>
      <c r="Z660" s="19">
        <f t="shared" si="270"/>
        <v>2069.83</v>
      </c>
      <c r="AA660" s="19">
        <f t="shared" si="266"/>
        <v>3186.71</v>
      </c>
      <c r="AB660" s="72"/>
    </row>
    <row r="661" spans="1:28" ht="11.25" customHeight="1">
      <c r="A661" s="28" t="s">
        <v>1237</v>
      </c>
      <c r="B661" s="3"/>
      <c r="C661" s="3"/>
      <c r="D661" s="108" t="s">
        <v>1238</v>
      </c>
      <c r="E661" s="109"/>
      <c r="F661" s="16"/>
      <c r="G661" s="16"/>
      <c r="H661" s="16"/>
      <c r="I661" s="16"/>
      <c r="J661" s="16"/>
      <c r="K661" s="16"/>
      <c r="L661" s="16"/>
      <c r="M661" s="54">
        <v>489556.88</v>
      </c>
      <c r="N661" s="54">
        <v>419703.02</v>
      </c>
      <c r="O661" s="54">
        <v>909259.9</v>
      </c>
      <c r="P661" s="54">
        <v>6.94</v>
      </c>
      <c r="Q661" s="88"/>
      <c r="R661" s="94">
        <f>TRUNC(F661*L661,2)</f>
        <v>0</v>
      </c>
      <c r="S661" s="16"/>
      <c r="T661" s="16"/>
      <c r="U661" s="16"/>
      <c r="V661" s="16"/>
      <c r="W661" s="16"/>
      <c r="X661" s="16"/>
      <c r="Y661" s="16"/>
      <c r="Z661" s="16"/>
      <c r="AA661" s="16"/>
      <c r="AB661" s="72"/>
    </row>
    <row r="662" spans="1:28" ht="10.5" customHeight="1">
      <c r="A662" s="32" t="s">
        <v>1239</v>
      </c>
      <c r="B662" s="5"/>
      <c r="C662" s="5"/>
      <c r="D662" s="32" t="s">
        <v>60</v>
      </c>
      <c r="E662" s="5"/>
      <c r="F662" s="18"/>
      <c r="G662" s="18"/>
      <c r="H662" s="18"/>
      <c r="I662" s="18"/>
      <c r="J662" s="18"/>
      <c r="K662" s="18"/>
      <c r="L662" s="18"/>
      <c r="M662" s="55">
        <v>0</v>
      </c>
      <c r="N662" s="56">
        <v>216439.13</v>
      </c>
      <c r="O662" s="56">
        <v>216439.13</v>
      </c>
      <c r="P662" s="57">
        <v>1.65</v>
      </c>
      <c r="Q662" s="89"/>
      <c r="R662" s="94">
        <f>TRUNC(F662*L662,2)</f>
        <v>0</v>
      </c>
      <c r="S662" s="18"/>
      <c r="T662" s="18"/>
      <c r="U662" s="18"/>
      <c r="V662" s="18"/>
      <c r="W662" s="18"/>
      <c r="X662" s="18"/>
      <c r="Y662" s="18"/>
      <c r="Z662" s="18"/>
      <c r="AA662" s="18"/>
      <c r="AB662" s="72"/>
    </row>
    <row r="663" spans="1:28" ht="10.5" customHeight="1">
      <c r="A663" s="9" t="s">
        <v>18</v>
      </c>
      <c r="B663" s="6" t="s">
        <v>61</v>
      </c>
      <c r="C663" s="6" t="s">
        <v>20</v>
      </c>
      <c r="D663" s="6" t="s">
        <v>62</v>
      </c>
      <c r="E663" s="7" t="s">
        <v>63</v>
      </c>
      <c r="F663" s="19">
        <v>4</v>
      </c>
      <c r="G663" s="34">
        <v>0</v>
      </c>
      <c r="H663" s="19">
        <v>18155.78</v>
      </c>
      <c r="I663" s="19">
        <v>18155.78</v>
      </c>
      <c r="J663" s="34">
        <v>0</v>
      </c>
      <c r="K663" s="19">
        <v>22694.73</v>
      </c>
      <c r="L663" s="19">
        <v>22694.73</v>
      </c>
      <c r="M663" s="34">
        <v>0</v>
      </c>
      <c r="N663" s="19">
        <v>90778.9</v>
      </c>
      <c r="O663" s="19">
        <v>90778.9</v>
      </c>
      <c r="P663" s="19">
        <v>0.69</v>
      </c>
      <c r="Q663" s="85"/>
      <c r="R663" s="94">
        <f>TRUNC(F663*L663,2)</f>
        <v>90778.92</v>
      </c>
      <c r="S663" s="19">
        <f>TRUNC($U$6*J663,2)</f>
        <v>0</v>
      </c>
      <c r="T663" s="19">
        <f>TRUNC($U$6*K663,2)</f>
        <v>1445.65</v>
      </c>
      <c r="U663" s="19">
        <f t="shared" ref="U663:U666" si="271">S663+T663</f>
        <v>1445.65</v>
      </c>
      <c r="V663" s="19">
        <f>S663+J663</f>
        <v>0</v>
      </c>
      <c r="W663" s="19">
        <f>T663+K663</f>
        <v>24140.38</v>
      </c>
      <c r="X663" s="19">
        <f t="shared" ref="X663:X666" si="272">V663+W663</f>
        <v>24140.38</v>
      </c>
      <c r="Y663" s="19">
        <f t="shared" ref="Y663:Y666" si="273">TRUNC(V663*$F663,2)</f>
        <v>0</v>
      </c>
      <c r="Z663" s="19">
        <f t="shared" ref="Z663:Z666" si="274">TRUNC(W663*$F663,2)</f>
        <v>96561.52</v>
      </c>
      <c r="AA663" s="19">
        <f t="shared" si="266"/>
        <v>96561.52</v>
      </c>
      <c r="AB663" s="72"/>
    </row>
    <row r="664" spans="1:28" ht="10.5" customHeight="1">
      <c r="A664" s="9" t="s">
        <v>23</v>
      </c>
      <c r="B664" s="6" t="s">
        <v>61</v>
      </c>
      <c r="C664" s="6" t="s">
        <v>20</v>
      </c>
      <c r="D664" s="6" t="s">
        <v>64</v>
      </c>
      <c r="E664" s="7" t="s">
        <v>63</v>
      </c>
      <c r="F664" s="19">
        <v>1</v>
      </c>
      <c r="G664" s="34">
        <v>0</v>
      </c>
      <c r="H664" s="19">
        <v>18155.78</v>
      </c>
      <c r="I664" s="19">
        <v>18155.78</v>
      </c>
      <c r="J664" s="34">
        <v>0</v>
      </c>
      <c r="K664" s="19">
        <v>22694.73</v>
      </c>
      <c r="L664" s="19">
        <v>22694.73</v>
      </c>
      <c r="M664" s="34">
        <v>0</v>
      </c>
      <c r="N664" s="19">
        <v>22694.73</v>
      </c>
      <c r="O664" s="19">
        <v>22694.73</v>
      </c>
      <c r="P664" s="19">
        <v>0.17</v>
      </c>
      <c r="Q664" s="85"/>
      <c r="R664" s="94">
        <f>TRUNC(F664*L664,2)</f>
        <v>22694.73</v>
      </c>
      <c r="S664" s="19">
        <f>TRUNC($U$6*J664,2)</f>
        <v>0</v>
      </c>
      <c r="T664" s="19">
        <f>TRUNC($U$6*K664,2)</f>
        <v>1445.65</v>
      </c>
      <c r="U664" s="19">
        <f t="shared" si="271"/>
        <v>1445.65</v>
      </c>
      <c r="V664" s="19">
        <f>S664+J664</f>
        <v>0</v>
      </c>
      <c r="W664" s="19">
        <f>T664+K664</f>
        <v>24140.38</v>
      </c>
      <c r="X664" s="19">
        <f t="shared" si="272"/>
        <v>24140.38</v>
      </c>
      <c r="Y664" s="19">
        <f t="shared" si="273"/>
        <v>0</v>
      </c>
      <c r="Z664" s="19">
        <f t="shared" si="274"/>
        <v>24140.38</v>
      </c>
      <c r="AA664" s="19">
        <f t="shared" si="266"/>
        <v>24140.38</v>
      </c>
      <c r="AB664" s="72"/>
    </row>
    <row r="665" spans="1:28" ht="10.5" customHeight="1">
      <c r="A665" s="9" t="s">
        <v>26</v>
      </c>
      <c r="B665" s="6" t="s">
        <v>65</v>
      </c>
      <c r="C665" s="6" t="s">
        <v>20</v>
      </c>
      <c r="D665" s="6" t="s">
        <v>66</v>
      </c>
      <c r="E665" s="7" t="s">
        <v>63</v>
      </c>
      <c r="F665" s="19">
        <v>4</v>
      </c>
      <c r="G665" s="34">
        <v>0</v>
      </c>
      <c r="H665" s="19">
        <v>14385.15</v>
      </c>
      <c r="I665" s="19">
        <v>14385.15</v>
      </c>
      <c r="J665" s="34">
        <v>0</v>
      </c>
      <c r="K665" s="19">
        <v>17981.439999999999</v>
      </c>
      <c r="L665" s="19">
        <v>17981.439999999999</v>
      </c>
      <c r="M665" s="34">
        <v>0</v>
      </c>
      <c r="N665" s="19">
        <v>71925.75</v>
      </c>
      <c r="O665" s="19">
        <v>71925.75</v>
      </c>
      <c r="P665" s="19">
        <v>0.55000000000000004</v>
      </c>
      <c r="Q665" s="85"/>
      <c r="R665" s="94">
        <f>TRUNC(F665*L665,2)</f>
        <v>71925.759999999995</v>
      </c>
      <c r="S665" s="19">
        <f>TRUNC($U$6*J665,2)</f>
        <v>0</v>
      </c>
      <c r="T665" s="19">
        <f>TRUNC($U$6*K665,2)</f>
        <v>1145.4100000000001</v>
      </c>
      <c r="U665" s="19">
        <f t="shared" si="271"/>
        <v>1145.4100000000001</v>
      </c>
      <c r="V665" s="19">
        <f>S665+J665</f>
        <v>0</v>
      </c>
      <c r="W665" s="19">
        <f>T665+K665</f>
        <v>19126.849999999999</v>
      </c>
      <c r="X665" s="19">
        <f t="shared" si="272"/>
        <v>19126.849999999999</v>
      </c>
      <c r="Y665" s="19">
        <f t="shared" si="273"/>
        <v>0</v>
      </c>
      <c r="Z665" s="19">
        <f t="shared" si="274"/>
        <v>76507.399999999994</v>
      </c>
      <c r="AA665" s="19">
        <f t="shared" si="266"/>
        <v>76507.399999999994</v>
      </c>
      <c r="AB665" s="72"/>
    </row>
    <row r="666" spans="1:28" ht="10.5" customHeight="1">
      <c r="A666" s="9" t="s">
        <v>29</v>
      </c>
      <c r="B666" s="6" t="s">
        <v>67</v>
      </c>
      <c r="C666" s="6" t="s">
        <v>20</v>
      </c>
      <c r="D666" s="6" t="s">
        <v>68</v>
      </c>
      <c r="E666" s="7" t="s">
        <v>63</v>
      </c>
      <c r="F666" s="19">
        <v>4</v>
      </c>
      <c r="G666" s="34">
        <v>0</v>
      </c>
      <c r="H666" s="19">
        <v>6207.95</v>
      </c>
      <c r="I666" s="19">
        <v>6207.95</v>
      </c>
      <c r="J666" s="34">
        <v>0</v>
      </c>
      <c r="K666" s="19">
        <v>7759.94</v>
      </c>
      <c r="L666" s="19">
        <v>7759.94</v>
      </c>
      <c r="M666" s="34">
        <v>0</v>
      </c>
      <c r="N666" s="19">
        <v>31039.75</v>
      </c>
      <c r="O666" s="19">
        <v>31039.75</v>
      </c>
      <c r="P666" s="19">
        <v>0.24</v>
      </c>
      <c r="Q666" s="85"/>
      <c r="R666" s="94">
        <f>TRUNC(F666*L666,2)</f>
        <v>31039.759999999998</v>
      </c>
      <c r="S666" s="19">
        <f>TRUNC($U$6*J666,2)</f>
        <v>0</v>
      </c>
      <c r="T666" s="19">
        <f>TRUNC($U$6*K666,2)</f>
        <v>494.3</v>
      </c>
      <c r="U666" s="19">
        <f t="shared" si="271"/>
        <v>494.3</v>
      </c>
      <c r="V666" s="19">
        <f>S666+J666</f>
        <v>0</v>
      </c>
      <c r="W666" s="19">
        <f>T666+K666</f>
        <v>8254.24</v>
      </c>
      <c r="X666" s="19">
        <f t="shared" si="272"/>
        <v>8254.24</v>
      </c>
      <c r="Y666" s="19">
        <f t="shared" si="273"/>
        <v>0</v>
      </c>
      <c r="Z666" s="19">
        <f t="shared" si="274"/>
        <v>33016.959999999999</v>
      </c>
      <c r="AA666" s="19">
        <f t="shared" si="266"/>
        <v>33016.959999999999</v>
      </c>
      <c r="AB666" s="72"/>
    </row>
    <row r="667" spans="1:28" ht="10.5" customHeight="1">
      <c r="A667" s="30" t="s">
        <v>1240</v>
      </c>
      <c r="B667" s="4"/>
      <c r="C667" s="4"/>
      <c r="D667" s="30" t="s">
        <v>143</v>
      </c>
      <c r="E667" s="4"/>
      <c r="F667" s="17"/>
      <c r="G667" s="17"/>
      <c r="H667" s="17"/>
      <c r="I667" s="17"/>
      <c r="J667" s="17"/>
      <c r="K667" s="17"/>
      <c r="L667" s="17"/>
      <c r="M667" s="58">
        <v>29404.560000000001</v>
      </c>
      <c r="N667" s="58">
        <v>8587.4</v>
      </c>
      <c r="O667" s="58">
        <v>37991.96</v>
      </c>
      <c r="P667" s="58">
        <v>0.56999999999999995</v>
      </c>
      <c r="Q667" s="90"/>
      <c r="R667" s="94">
        <f>TRUNC(F667*L667,2)</f>
        <v>0</v>
      </c>
      <c r="S667" s="17"/>
      <c r="T667" s="17"/>
      <c r="U667" s="17"/>
      <c r="V667" s="17"/>
      <c r="W667" s="17"/>
      <c r="X667" s="17"/>
      <c r="Y667" s="17"/>
      <c r="Z667" s="17"/>
      <c r="AA667" s="17"/>
      <c r="AB667" s="72"/>
    </row>
    <row r="668" spans="1:28" ht="9.9" customHeight="1">
      <c r="A668" s="32" t="s">
        <v>1241</v>
      </c>
      <c r="B668" s="5"/>
      <c r="C668" s="5"/>
      <c r="D668" s="32" t="s">
        <v>151</v>
      </c>
      <c r="E668" s="5"/>
      <c r="F668" s="18"/>
      <c r="G668" s="18"/>
      <c r="H668" s="18"/>
      <c r="I668" s="18"/>
      <c r="J668" s="18"/>
      <c r="K668" s="18"/>
      <c r="L668" s="18"/>
      <c r="M668" s="33">
        <v>16005.72</v>
      </c>
      <c r="N668" s="33">
        <v>2845.04</v>
      </c>
      <c r="O668" s="33">
        <v>18850.759999999998</v>
      </c>
      <c r="P668" s="33">
        <v>0.42</v>
      </c>
      <c r="Q668" s="84"/>
      <c r="R668" s="94">
        <f>TRUNC(F668*L668,2)</f>
        <v>0</v>
      </c>
      <c r="S668" s="18"/>
      <c r="T668" s="18"/>
      <c r="U668" s="18"/>
      <c r="V668" s="18"/>
      <c r="W668" s="18"/>
      <c r="X668" s="18"/>
      <c r="Y668" s="18"/>
      <c r="Z668" s="18"/>
      <c r="AA668" s="18"/>
      <c r="AB668" s="72"/>
    </row>
    <row r="669" spans="1:28" ht="9.9" customHeight="1">
      <c r="A669" s="9" t="s">
        <v>18</v>
      </c>
      <c r="B669" s="6" t="s">
        <v>152</v>
      </c>
      <c r="C669" s="6" t="s">
        <v>20</v>
      </c>
      <c r="D669" s="6" t="s">
        <v>153</v>
      </c>
      <c r="E669" s="6" t="s">
        <v>73</v>
      </c>
      <c r="F669" s="19">
        <v>109</v>
      </c>
      <c r="G669" s="19">
        <v>117.47</v>
      </c>
      <c r="H669" s="19">
        <v>20.88</v>
      </c>
      <c r="I669" s="19">
        <v>138.35</v>
      </c>
      <c r="J669" s="19">
        <v>146.84</v>
      </c>
      <c r="K669" s="19">
        <v>26.1</v>
      </c>
      <c r="L669" s="19">
        <v>172.94</v>
      </c>
      <c r="M669" s="19">
        <v>16005.72</v>
      </c>
      <c r="N669" s="19">
        <v>2845.04</v>
      </c>
      <c r="O669" s="19">
        <v>18850.759999999998</v>
      </c>
      <c r="P669" s="19">
        <v>0.14000000000000001</v>
      </c>
      <c r="Q669" s="85"/>
      <c r="R669" s="94">
        <f>TRUNC(F669*L669,2)</f>
        <v>18850.46</v>
      </c>
      <c r="S669" s="19">
        <f>TRUNC($U$6*J669,2)</f>
        <v>9.35</v>
      </c>
      <c r="T669" s="19">
        <f>TRUNC($U$6*K669,2)</f>
        <v>1.66</v>
      </c>
      <c r="U669" s="19">
        <f t="shared" ref="U669" si="275">S669+T669</f>
        <v>11.01</v>
      </c>
      <c r="V669" s="19">
        <f>S669+J669</f>
        <v>156.19</v>
      </c>
      <c r="W669" s="19">
        <f>T669+K669</f>
        <v>27.76</v>
      </c>
      <c r="X669" s="19">
        <f t="shared" ref="X669" si="276">V669+W669</f>
        <v>183.95</v>
      </c>
      <c r="Y669" s="19">
        <f>TRUNC(V669*$F669,2)</f>
        <v>17024.71</v>
      </c>
      <c r="Z669" s="19">
        <f>TRUNC(W669*$F669,2)</f>
        <v>3025.84</v>
      </c>
      <c r="AA669" s="19">
        <f t="shared" si="266"/>
        <v>20050.55</v>
      </c>
      <c r="AB669" s="72"/>
    </row>
    <row r="670" spans="1:28" ht="10.5" customHeight="1">
      <c r="A670" s="32" t="s">
        <v>1242</v>
      </c>
      <c r="B670" s="5"/>
      <c r="C670" s="5"/>
      <c r="D670" s="32" t="s">
        <v>162</v>
      </c>
      <c r="E670" s="5"/>
      <c r="F670" s="18"/>
      <c r="G670" s="18"/>
      <c r="H670" s="18"/>
      <c r="I670" s="18"/>
      <c r="J670" s="18"/>
      <c r="K670" s="18"/>
      <c r="L670" s="18"/>
      <c r="M670" s="33">
        <v>13398.84</v>
      </c>
      <c r="N670" s="33">
        <v>5742.36</v>
      </c>
      <c r="O670" s="33">
        <v>19141.2</v>
      </c>
      <c r="P670" s="33">
        <v>0.15</v>
      </c>
      <c r="Q670" s="84"/>
      <c r="R670" s="94">
        <f>TRUNC(F670*L670,2)</f>
        <v>0</v>
      </c>
      <c r="S670" s="18"/>
      <c r="T670" s="18"/>
      <c r="U670" s="18"/>
      <c r="V670" s="18"/>
      <c r="W670" s="18"/>
      <c r="X670" s="18"/>
      <c r="Y670" s="18"/>
      <c r="Z670" s="18"/>
      <c r="AA670" s="18"/>
      <c r="AB670" s="72"/>
    </row>
    <row r="671" spans="1:28" ht="10.5" customHeight="1">
      <c r="A671" s="9" t="s">
        <v>18</v>
      </c>
      <c r="B671" s="6" t="s">
        <v>165</v>
      </c>
      <c r="C671" s="6" t="s">
        <v>20</v>
      </c>
      <c r="D671" s="6" t="s">
        <v>1243</v>
      </c>
      <c r="E671" s="7" t="s">
        <v>22</v>
      </c>
      <c r="F671" s="19">
        <v>3</v>
      </c>
      <c r="G671" s="19">
        <v>1034.8900000000001</v>
      </c>
      <c r="H671" s="19">
        <v>443.52</v>
      </c>
      <c r="I671" s="19">
        <v>1478.41</v>
      </c>
      <c r="J671" s="19">
        <v>1293.6099999999999</v>
      </c>
      <c r="K671" s="19">
        <v>554.4</v>
      </c>
      <c r="L671" s="19">
        <v>1848.01</v>
      </c>
      <c r="M671" s="19">
        <v>3880.83</v>
      </c>
      <c r="N671" s="19">
        <v>1663.21</v>
      </c>
      <c r="O671" s="19">
        <v>5544.04</v>
      </c>
      <c r="P671" s="19">
        <v>0.04</v>
      </c>
      <c r="Q671" s="85"/>
      <c r="R671" s="94">
        <f>TRUNC(F671*L671,2)</f>
        <v>5544.03</v>
      </c>
      <c r="S671" s="19">
        <f>TRUNC($U$6*J671,2)</f>
        <v>82.4</v>
      </c>
      <c r="T671" s="19">
        <f>TRUNC($U$6*K671,2)</f>
        <v>35.31</v>
      </c>
      <c r="U671" s="19">
        <f t="shared" ref="U671:U673" si="277">S671+T671</f>
        <v>117.71000000000001</v>
      </c>
      <c r="V671" s="19">
        <f>S671+J671</f>
        <v>1376.01</v>
      </c>
      <c r="W671" s="19">
        <f>T671+K671</f>
        <v>589.71</v>
      </c>
      <c r="X671" s="19">
        <f t="shared" ref="X671:X673" si="278">V671+W671</f>
        <v>1965.72</v>
      </c>
      <c r="Y671" s="19">
        <f t="shared" ref="Y671:Y673" si="279">TRUNC(V671*$F671,2)</f>
        <v>4128.03</v>
      </c>
      <c r="Z671" s="19">
        <f t="shared" ref="Z671:Z673" si="280">TRUNC(W671*$F671,2)</f>
        <v>1769.13</v>
      </c>
      <c r="AA671" s="19">
        <f t="shared" si="266"/>
        <v>5897.16</v>
      </c>
      <c r="AB671" s="72"/>
    </row>
    <row r="672" spans="1:28" ht="10.5" customHeight="1">
      <c r="A672" s="9" t="s">
        <v>23</v>
      </c>
      <c r="B672" s="6" t="s">
        <v>167</v>
      </c>
      <c r="C672" s="6" t="s">
        <v>20</v>
      </c>
      <c r="D672" s="6" t="s">
        <v>1244</v>
      </c>
      <c r="E672" s="7" t="s">
        <v>22</v>
      </c>
      <c r="F672" s="19">
        <v>7</v>
      </c>
      <c r="G672" s="19">
        <v>956.82</v>
      </c>
      <c r="H672" s="19">
        <v>410.07</v>
      </c>
      <c r="I672" s="19">
        <v>1366.89</v>
      </c>
      <c r="J672" s="19">
        <v>1196.03</v>
      </c>
      <c r="K672" s="19">
        <v>512.58000000000004</v>
      </c>
      <c r="L672" s="19">
        <v>1708.61</v>
      </c>
      <c r="M672" s="19">
        <v>8372.2000000000007</v>
      </c>
      <c r="N672" s="19">
        <v>3588.09</v>
      </c>
      <c r="O672" s="19">
        <v>11960.29</v>
      </c>
      <c r="P672" s="19">
        <v>0.09</v>
      </c>
      <c r="Q672" s="85"/>
      <c r="R672" s="94">
        <f>TRUNC(F672*L672,2)</f>
        <v>11960.27</v>
      </c>
      <c r="S672" s="19">
        <f>TRUNC($U$6*J672,2)</f>
        <v>76.180000000000007</v>
      </c>
      <c r="T672" s="19">
        <f>TRUNC($U$6*K672,2)</f>
        <v>32.65</v>
      </c>
      <c r="U672" s="19">
        <f t="shared" si="277"/>
        <v>108.83000000000001</v>
      </c>
      <c r="V672" s="19">
        <f>S672+J672</f>
        <v>1272.21</v>
      </c>
      <c r="W672" s="19">
        <f>T672+K672</f>
        <v>545.23</v>
      </c>
      <c r="X672" s="19">
        <f t="shared" si="278"/>
        <v>1817.44</v>
      </c>
      <c r="Y672" s="19">
        <f t="shared" si="279"/>
        <v>8905.4699999999993</v>
      </c>
      <c r="Z672" s="19">
        <f t="shared" si="280"/>
        <v>3816.61</v>
      </c>
      <c r="AA672" s="19">
        <f t="shared" si="266"/>
        <v>12722.08</v>
      </c>
      <c r="AB672" s="72"/>
    </row>
    <row r="673" spans="1:28" ht="10.5" customHeight="1">
      <c r="A673" s="9" t="s">
        <v>26</v>
      </c>
      <c r="B673" s="6" t="s">
        <v>169</v>
      </c>
      <c r="C673" s="6" t="s">
        <v>20</v>
      </c>
      <c r="D673" s="6" t="s">
        <v>1245</v>
      </c>
      <c r="E673" s="7" t="s">
        <v>22</v>
      </c>
      <c r="F673" s="19">
        <v>1</v>
      </c>
      <c r="G673" s="19">
        <v>916.65</v>
      </c>
      <c r="H673" s="19">
        <v>392.85</v>
      </c>
      <c r="I673" s="19">
        <v>1309.5</v>
      </c>
      <c r="J673" s="19">
        <v>1145.81</v>
      </c>
      <c r="K673" s="19">
        <v>491.06</v>
      </c>
      <c r="L673" s="19">
        <v>1636.88</v>
      </c>
      <c r="M673" s="19">
        <v>1145.81</v>
      </c>
      <c r="N673" s="19">
        <v>491.06</v>
      </c>
      <c r="O673" s="19">
        <v>1636.88</v>
      </c>
      <c r="P673" s="19">
        <v>0.01</v>
      </c>
      <c r="Q673" s="85"/>
      <c r="R673" s="94">
        <f>TRUNC(F673*L673,2)</f>
        <v>1636.88</v>
      </c>
      <c r="S673" s="19">
        <f>TRUNC($U$6*J673,2)</f>
        <v>72.98</v>
      </c>
      <c r="T673" s="19">
        <f>TRUNC($U$6*K673,2)</f>
        <v>31.28</v>
      </c>
      <c r="U673" s="19">
        <f t="shared" si="277"/>
        <v>104.26</v>
      </c>
      <c r="V673" s="19">
        <f>S673+J673</f>
        <v>1218.79</v>
      </c>
      <c r="W673" s="19">
        <f>T673+K673</f>
        <v>522.34</v>
      </c>
      <c r="X673" s="19">
        <f t="shared" si="278"/>
        <v>1741.13</v>
      </c>
      <c r="Y673" s="19">
        <f t="shared" si="279"/>
        <v>1218.79</v>
      </c>
      <c r="Z673" s="19">
        <f t="shared" si="280"/>
        <v>522.34</v>
      </c>
      <c r="AA673" s="19">
        <f t="shared" si="266"/>
        <v>1741.13</v>
      </c>
      <c r="AB673" s="72"/>
    </row>
    <row r="674" spans="1:28" ht="10.5" customHeight="1">
      <c r="A674" s="30" t="s">
        <v>1246</v>
      </c>
      <c r="B674" s="4"/>
      <c r="C674" s="4"/>
      <c r="D674" s="30" t="s">
        <v>240</v>
      </c>
      <c r="E674" s="4"/>
      <c r="F674" s="17"/>
      <c r="G674" s="17"/>
      <c r="H674" s="17"/>
      <c r="I674" s="17"/>
      <c r="J674" s="17"/>
      <c r="K674" s="17"/>
      <c r="L674" s="17"/>
      <c r="M674" s="58">
        <v>59612.47</v>
      </c>
      <c r="N674" s="58">
        <v>56120.160000000003</v>
      </c>
      <c r="O674" s="58">
        <v>115732.63</v>
      </c>
      <c r="P674" s="58">
        <v>0.88</v>
      </c>
      <c r="Q674" s="90"/>
      <c r="R674" s="94">
        <f>TRUNC(F674*L674,2)</f>
        <v>0</v>
      </c>
      <c r="S674" s="17"/>
      <c r="T674" s="17"/>
      <c r="U674" s="17"/>
      <c r="V674" s="17"/>
      <c r="W674" s="17"/>
      <c r="X674" s="17"/>
      <c r="Y674" s="17"/>
      <c r="Z674" s="17"/>
      <c r="AA674" s="17"/>
      <c r="AB674" s="72"/>
    </row>
    <row r="675" spans="1:28" ht="10.5" customHeight="1">
      <c r="A675" s="32" t="s">
        <v>1247</v>
      </c>
      <c r="B675" s="5"/>
      <c r="C675" s="5"/>
      <c r="D675" s="32" t="s">
        <v>266</v>
      </c>
      <c r="E675" s="5"/>
      <c r="F675" s="18"/>
      <c r="G675" s="18"/>
      <c r="H675" s="18"/>
      <c r="I675" s="18"/>
      <c r="J675" s="18"/>
      <c r="K675" s="18"/>
      <c r="L675" s="18"/>
      <c r="M675" s="33">
        <v>15548.11</v>
      </c>
      <c r="N675" s="33">
        <v>29587.39</v>
      </c>
      <c r="O675" s="33">
        <v>45135.5</v>
      </c>
      <c r="P675" s="33">
        <v>0.34</v>
      </c>
      <c r="Q675" s="84"/>
      <c r="R675" s="94">
        <f>TRUNC(F675*L675,2)</f>
        <v>0</v>
      </c>
      <c r="S675" s="18"/>
      <c r="T675" s="18"/>
      <c r="U675" s="18"/>
      <c r="V675" s="18"/>
      <c r="W675" s="18"/>
      <c r="X675" s="18"/>
      <c r="Y675" s="18"/>
      <c r="Z675" s="18"/>
      <c r="AA675" s="18"/>
      <c r="AB675" s="72"/>
    </row>
    <row r="676" spans="1:28" ht="10.5" customHeight="1">
      <c r="A676" s="9" t="s">
        <v>18</v>
      </c>
      <c r="B676" s="6" t="s">
        <v>243</v>
      </c>
      <c r="C676" s="6" t="s">
        <v>20</v>
      </c>
      <c r="D676" s="6" t="s">
        <v>244</v>
      </c>
      <c r="E676" s="7" t="s">
        <v>45</v>
      </c>
      <c r="F676" s="19">
        <v>641</v>
      </c>
      <c r="G676" s="19">
        <v>0.81</v>
      </c>
      <c r="H676" s="19">
        <v>5.0199999999999996</v>
      </c>
      <c r="I676" s="19">
        <v>5.83</v>
      </c>
      <c r="J676" s="19">
        <v>1.01</v>
      </c>
      <c r="K676" s="19">
        <v>6.28</v>
      </c>
      <c r="L676" s="19">
        <v>7.29</v>
      </c>
      <c r="M676" s="19">
        <v>648.21</v>
      </c>
      <c r="N676" s="19">
        <v>4022.28</v>
      </c>
      <c r="O676" s="19">
        <v>4670.49</v>
      </c>
      <c r="P676" s="19">
        <v>0.04</v>
      </c>
      <c r="Q676" s="85"/>
      <c r="R676" s="94">
        <f>TRUNC(F676*L676,2)</f>
        <v>4672.8900000000003</v>
      </c>
      <c r="S676" s="19">
        <f>TRUNC($U$6*J676,2)</f>
        <v>0.06</v>
      </c>
      <c r="T676" s="19">
        <f>TRUNC($U$6*K676,2)</f>
        <v>0.4</v>
      </c>
      <c r="U676" s="19">
        <f t="shared" ref="U676:U680" si="281">S676+T676</f>
        <v>0.46</v>
      </c>
      <c r="V676" s="19">
        <f>S676+J676</f>
        <v>1.07</v>
      </c>
      <c r="W676" s="19">
        <f>T676+K676</f>
        <v>6.6800000000000006</v>
      </c>
      <c r="X676" s="19">
        <f t="shared" ref="X676:X680" si="282">V676+W676</f>
        <v>7.7500000000000009</v>
      </c>
      <c r="Y676" s="19">
        <f t="shared" ref="Y676:Y680" si="283">TRUNC(V676*$F676,2)</f>
        <v>685.87</v>
      </c>
      <c r="Z676" s="19">
        <f t="shared" ref="Z676:Z680" si="284">TRUNC(W676*$F676,2)</f>
        <v>4281.88</v>
      </c>
      <c r="AA676" s="19">
        <f t="shared" si="266"/>
        <v>4967.75</v>
      </c>
      <c r="AB676" s="72"/>
    </row>
    <row r="677" spans="1:28" ht="10.5" customHeight="1">
      <c r="A677" s="9" t="s">
        <v>23</v>
      </c>
      <c r="B677" s="6" t="s">
        <v>279</v>
      </c>
      <c r="C677" s="6" t="s">
        <v>20</v>
      </c>
      <c r="D677" s="6" t="s">
        <v>1248</v>
      </c>
      <c r="E677" s="7" t="s">
        <v>45</v>
      </c>
      <c r="F677" s="19">
        <v>912</v>
      </c>
      <c r="G677" s="19">
        <v>2.5</v>
      </c>
      <c r="H677" s="19">
        <v>1.47</v>
      </c>
      <c r="I677" s="19">
        <v>3.97</v>
      </c>
      <c r="J677" s="19">
        <v>3.13</v>
      </c>
      <c r="K677" s="19">
        <v>1.84</v>
      </c>
      <c r="L677" s="19">
        <v>4.96</v>
      </c>
      <c r="M677" s="19">
        <v>2850</v>
      </c>
      <c r="N677" s="19">
        <v>1675.8</v>
      </c>
      <c r="O677" s="19">
        <v>4525.8</v>
      </c>
      <c r="P677" s="19">
        <v>0.03</v>
      </c>
      <c r="Q677" s="85"/>
      <c r="R677" s="94">
        <f>TRUNC(F677*L677,2)</f>
        <v>4523.5200000000004</v>
      </c>
      <c r="S677" s="19">
        <f>TRUNC($U$6*J677,2)</f>
        <v>0.19</v>
      </c>
      <c r="T677" s="19">
        <f>TRUNC($U$6*K677,2)</f>
        <v>0.11</v>
      </c>
      <c r="U677" s="19">
        <f t="shared" si="281"/>
        <v>0.3</v>
      </c>
      <c r="V677" s="19">
        <f>S677+J677</f>
        <v>3.32</v>
      </c>
      <c r="W677" s="19">
        <f>T677+K677</f>
        <v>1.9500000000000002</v>
      </c>
      <c r="X677" s="19">
        <f t="shared" si="282"/>
        <v>5.27</v>
      </c>
      <c r="Y677" s="19">
        <f t="shared" si="283"/>
        <v>3027.84</v>
      </c>
      <c r="Z677" s="19">
        <f t="shared" si="284"/>
        <v>1778.4</v>
      </c>
      <c r="AA677" s="19">
        <f t="shared" si="266"/>
        <v>4806.24</v>
      </c>
      <c r="AB677" s="72"/>
    </row>
    <row r="678" spans="1:28" ht="10.5" customHeight="1">
      <c r="A678" s="9" t="s">
        <v>26</v>
      </c>
      <c r="B678" s="6" t="s">
        <v>268</v>
      </c>
      <c r="C678" s="6" t="s">
        <v>20</v>
      </c>
      <c r="D678" s="6" t="s">
        <v>269</v>
      </c>
      <c r="E678" s="7" t="s">
        <v>45</v>
      </c>
      <c r="F678" s="19">
        <v>271</v>
      </c>
      <c r="G678" s="19">
        <v>5.45</v>
      </c>
      <c r="H678" s="19">
        <v>11.65</v>
      </c>
      <c r="I678" s="19">
        <v>17.100000000000001</v>
      </c>
      <c r="J678" s="19">
        <v>6.81</v>
      </c>
      <c r="K678" s="19">
        <v>14.56</v>
      </c>
      <c r="L678" s="19">
        <v>21.38</v>
      </c>
      <c r="M678" s="19">
        <v>1846.19</v>
      </c>
      <c r="N678" s="19">
        <v>3946.44</v>
      </c>
      <c r="O678" s="19">
        <v>5792.63</v>
      </c>
      <c r="P678" s="19">
        <v>0.04</v>
      </c>
      <c r="Q678" s="85"/>
      <c r="R678" s="94">
        <f>TRUNC(F678*L678,2)</f>
        <v>5793.98</v>
      </c>
      <c r="S678" s="19">
        <f>TRUNC($U$6*J678,2)</f>
        <v>0.43</v>
      </c>
      <c r="T678" s="19">
        <f>TRUNC($U$6*K678,2)</f>
        <v>0.92</v>
      </c>
      <c r="U678" s="19">
        <f t="shared" si="281"/>
        <v>1.35</v>
      </c>
      <c r="V678" s="19">
        <f>S678+J678</f>
        <v>7.2399999999999993</v>
      </c>
      <c r="W678" s="19">
        <f>T678+K678</f>
        <v>15.48</v>
      </c>
      <c r="X678" s="19">
        <f t="shared" si="282"/>
        <v>22.72</v>
      </c>
      <c r="Y678" s="19">
        <f t="shared" si="283"/>
        <v>1962.04</v>
      </c>
      <c r="Z678" s="19">
        <f t="shared" si="284"/>
        <v>4195.08</v>
      </c>
      <c r="AA678" s="19">
        <f t="shared" si="266"/>
        <v>6157.12</v>
      </c>
      <c r="AB678" s="72"/>
    </row>
    <row r="679" spans="1:28" ht="10.5" customHeight="1">
      <c r="A679" s="9" t="s">
        <v>29</v>
      </c>
      <c r="B679" s="6" t="s">
        <v>270</v>
      </c>
      <c r="C679" s="6" t="s">
        <v>20</v>
      </c>
      <c r="D679" s="6" t="s">
        <v>271</v>
      </c>
      <c r="E679" s="7" t="s">
        <v>45</v>
      </c>
      <c r="F679" s="19">
        <v>912</v>
      </c>
      <c r="G679" s="19">
        <v>8.44</v>
      </c>
      <c r="H679" s="19">
        <v>16.579999999999998</v>
      </c>
      <c r="I679" s="19">
        <v>25.02</v>
      </c>
      <c r="J679" s="19">
        <v>10.55</v>
      </c>
      <c r="K679" s="19">
        <v>20.73</v>
      </c>
      <c r="L679" s="19">
        <v>31.28</v>
      </c>
      <c r="M679" s="19">
        <v>9621.6</v>
      </c>
      <c r="N679" s="19">
        <v>18901.2</v>
      </c>
      <c r="O679" s="19">
        <v>28522.799999999999</v>
      </c>
      <c r="P679" s="19">
        <v>0.22</v>
      </c>
      <c r="Q679" s="85"/>
      <c r="R679" s="94">
        <f>TRUNC(F679*L679,2)</f>
        <v>28527.360000000001</v>
      </c>
      <c r="S679" s="19">
        <f>TRUNC($U$6*J679,2)</f>
        <v>0.67</v>
      </c>
      <c r="T679" s="19">
        <f>TRUNC($U$6*K679,2)</f>
        <v>1.32</v>
      </c>
      <c r="U679" s="19">
        <f t="shared" si="281"/>
        <v>1.9900000000000002</v>
      </c>
      <c r="V679" s="19">
        <f>S679+J679</f>
        <v>11.22</v>
      </c>
      <c r="W679" s="19">
        <f>T679+K679</f>
        <v>22.05</v>
      </c>
      <c r="X679" s="19">
        <f t="shared" si="282"/>
        <v>33.270000000000003</v>
      </c>
      <c r="Y679" s="19">
        <f t="shared" si="283"/>
        <v>10232.64</v>
      </c>
      <c r="Z679" s="19">
        <f t="shared" si="284"/>
        <v>20109.599999999999</v>
      </c>
      <c r="AA679" s="19">
        <f t="shared" si="266"/>
        <v>30342.239999999998</v>
      </c>
      <c r="AB679" s="72"/>
    </row>
    <row r="680" spans="1:28" ht="10.5" customHeight="1">
      <c r="A680" s="9" t="s">
        <v>32</v>
      </c>
      <c r="B680" s="6" t="s">
        <v>272</v>
      </c>
      <c r="C680" s="6" t="s">
        <v>20</v>
      </c>
      <c r="D680" s="6" t="s">
        <v>1249</v>
      </c>
      <c r="E680" s="7" t="s">
        <v>45</v>
      </c>
      <c r="F680" s="19">
        <v>57</v>
      </c>
      <c r="G680" s="19">
        <v>8.17</v>
      </c>
      <c r="H680" s="19">
        <v>14.62</v>
      </c>
      <c r="I680" s="19">
        <v>22.79</v>
      </c>
      <c r="J680" s="19">
        <v>10.210000000000001</v>
      </c>
      <c r="K680" s="19">
        <v>18.28</v>
      </c>
      <c r="L680" s="19">
        <v>28.49</v>
      </c>
      <c r="M680" s="19">
        <v>582.11</v>
      </c>
      <c r="N680" s="19">
        <v>1041.68</v>
      </c>
      <c r="O680" s="19">
        <v>1623.79</v>
      </c>
      <c r="P680" s="19">
        <v>0.01</v>
      </c>
      <c r="Q680" s="85"/>
      <c r="R680" s="94">
        <f>TRUNC(F680*L680,2)</f>
        <v>1623.93</v>
      </c>
      <c r="S680" s="19">
        <f>TRUNC($U$6*J680,2)</f>
        <v>0.65</v>
      </c>
      <c r="T680" s="19">
        <f>TRUNC($U$6*K680,2)</f>
        <v>1.1599999999999999</v>
      </c>
      <c r="U680" s="19">
        <f t="shared" si="281"/>
        <v>1.81</v>
      </c>
      <c r="V680" s="19">
        <f>S680+J680</f>
        <v>10.860000000000001</v>
      </c>
      <c r="W680" s="19">
        <f>T680+K680</f>
        <v>19.440000000000001</v>
      </c>
      <c r="X680" s="19">
        <f t="shared" si="282"/>
        <v>30.300000000000004</v>
      </c>
      <c r="Y680" s="19">
        <f t="shared" si="283"/>
        <v>619.02</v>
      </c>
      <c r="Z680" s="19">
        <f t="shared" si="284"/>
        <v>1108.08</v>
      </c>
      <c r="AA680" s="19">
        <f t="shared" si="266"/>
        <v>1727.1</v>
      </c>
      <c r="AB680" s="72"/>
    </row>
    <row r="681" spans="1:28" ht="10.5" customHeight="1">
      <c r="A681" s="32" t="s">
        <v>1250</v>
      </c>
      <c r="B681" s="5"/>
      <c r="C681" s="5"/>
      <c r="D681" s="32" t="s">
        <v>254</v>
      </c>
      <c r="E681" s="5"/>
      <c r="F681" s="18"/>
      <c r="G681" s="18"/>
      <c r="H681" s="18"/>
      <c r="I681" s="18"/>
      <c r="J681" s="18"/>
      <c r="K681" s="18"/>
      <c r="L681" s="18"/>
      <c r="M681" s="33">
        <v>44064.36</v>
      </c>
      <c r="N681" s="33">
        <v>26532.77</v>
      </c>
      <c r="O681" s="33">
        <v>70597.13</v>
      </c>
      <c r="P681" s="36">
        <v>0.54</v>
      </c>
      <c r="Q681" s="85"/>
      <c r="R681" s="94">
        <f>TRUNC(F681*L681,2)</f>
        <v>0</v>
      </c>
      <c r="S681" s="18"/>
      <c r="T681" s="18"/>
      <c r="U681" s="18"/>
      <c r="V681" s="18"/>
      <c r="W681" s="18"/>
      <c r="X681" s="18"/>
      <c r="Y681" s="18"/>
      <c r="Z681" s="18"/>
      <c r="AA681" s="18"/>
      <c r="AB681" s="72"/>
    </row>
    <row r="682" spans="1:28" ht="10.5" customHeight="1">
      <c r="A682" s="9" t="s">
        <v>18</v>
      </c>
      <c r="B682" s="6" t="s">
        <v>259</v>
      </c>
      <c r="C682" s="6" t="s">
        <v>20</v>
      </c>
      <c r="D682" s="6" t="s">
        <v>260</v>
      </c>
      <c r="E682" s="6" t="s">
        <v>131</v>
      </c>
      <c r="F682" s="19">
        <v>243</v>
      </c>
      <c r="G682" s="19">
        <v>16.809999999999999</v>
      </c>
      <c r="H682" s="19">
        <v>38.83</v>
      </c>
      <c r="I682" s="19">
        <v>55.64</v>
      </c>
      <c r="J682" s="19">
        <v>21.01</v>
      </c>
      <c r="K682" s="19">
        <v>48.54</v>
      </c>
      <c r="L682" s="19">
        <v>69.55</v>
      </c>
      <c r="M682" s="19">
        <v>5106.04</v>
      </c>
      <c r="N682" s="19">
        <v>11794.61</v>
      </c>
      <c r="O682" s="19">
        <v>16900.650000000001</v>
      </c>
      <c r="P682" s="19">
        <v>0.13</v>
      </c>
      <c r="Q682" s="85"/>
      <c r="R682" s="94">
        <f>TRUNC(F682*L682,2)</f>
        <v>16900.650000000001</v>
      </c>
      <c r="S682" s="19">
        <f>TRUNC($U$6*J682,2)</f>
        <v>1.33</v>
      </c>
      <c r="T682" s="19">
        <f>TRUNC($U$6*K682,2)</f>
        <v>3.09</v>
      </c>
      <c r="U682" s="19">
        <f t="shared" ref="U682:U683" si="285">S682+T682</f>
        <v>4.42</v>
      </c>
      <c r="V682" s="19">
        <f>S682+J682</f>
        <v>22.340000000000003</v>
      </c>
      <c r="W682" s="19">
        <f>T682+K682</f>
        <v>51.629999999999995</v>
      </c>
      <c r="X682" s="19">
        <f t="shared" ref="X682:X683" si="286">V682+W682</f>
        <v>73.97</v>
      </c>
      <c r="Y682" s="19">
        <f t="shared" ref="Y682:Y683" si="287">TRUNC(V682*$F682,2)</f>
        <v>5428.62</v>
      </c>
      <c r="Z682" s="19">
        <f t="shared" ref="Z682:Z683" si="288">TRUNC(W682*$F682,2)</f>
        <v>12546.09</v>
      </c>
      <c r="AA682" s="19">
        <f t="shared" si="266"/>
        <v>17974.71</v>
      </c>
      <c r="AB682" s="72"/>
    </row>
    <row r="683" spans="1:28" ht="10.5" customHeight="1">
      <c r="A683" s="9" t="s">
        <v>23</v>
      </c>
      <c r="B683" s="6" t="s">
        <v>263</v>
      </c>
      <c r="C683" s="6" t="s">
        <v>20</v>
      </c>
      <c r="D683" s="6" t="s">
        <v>264</v>
      </c>
      <c r="E683" s="6" t="s">
        <v>73</v>
      </c>
      <c r="F683" s="19">
        <v>429</v>
      </c>
      <c r="G683" s="19">
        <v>72.650000000000006</v>
      </c>
      <c r="H683" s="19">
        <v>27.48</v>
      </c>
      <c r="I683" s="19">
        <v>100.13</v>
      </c>
      <c r="J683" s="19">
        <v>90.81</v>
      </c>
      <c r="K683" s="19">
        <v>34.35</v>
      </c>
      <c r="L683" s="19">
        <v>125.17</v>
      </c>
      <c r="M683" s="19">
        <v>38958.32</v>
      </c>
      <c r="N683" s="19">
        <v>14738.16</v>
      </c>
      <c r="O683" s="19">
        <v>53696.480000000003</v>
      </c>
      <c r="P683" s="19">
        <v>0.41</v>
      </c>
      <c r="Q683" s="85"/>
      <c r="R683" s="94">
        <f>TRUNC(F683*L683,2)</f>
        <v>53697.93</v>
      </c>
      <c r="S683" s="19">
        <f>TRUNC($U$6*J683,2)</f>
        <v>5.78</v>
      </c>
      <c r="T683" s="19">
        <f>TRUNC($U$6*K683,2)</f>
        <v>2.1800000000000002</v>
      </c>
      <c r="U683" s="19">
        <f t="shared" si="285"/>
        <v>7.9600000000000009</v>
      </c>
      <c r="V683" s="19">
        <f>S683+J683</f>
        <v>96.59</v>
      </c>
      <c r="W683" s="19">
        <f>T683+K683</f>
        <v>36.53</v>
      </c>
      <c r="X683" s="19">
        <f t="shared" si="286"/>
        <v>133.12</v>
      </c>
      <c r="Y683" s="19">
        <f t="shared" si="287"/>
        <v>41437.11</v>
      </c>
      <c r="Z683" s="19">
        <f t="shared" si="288"/>
        <v>15671.37</v>
      </c>
      <c r="AA683" s="19">
        <f t="shared" si="266"/>
        <v>57108.480000000003</v>
      </c>
      <c r="AB683" s="72"/>
    </row>
    <row r="684" spans="1:28" ht="10.5" customHeight="1">
      <c r="A684" s="30" t="s">
        <v>1251</v>
      </c>
      <c r="B684" s="4"/>
      <c r="C684" s="4"/>
      <c r="D684" s="30" t="s">
        <v>285</v>
      </c>
      <c r="E684" s="4"/>
      <c r="F684" s="17"/>
      <c r="G684" s="17"/>
      <c r="H684" s="17"/>
      <c r="I684" s="17"/>
      <c r="J684" s="17"/>
      <c r="K684" s="17"/>
      <c r="L684" s="17"/>
      <c r="M684" s="58">
        <v>137662.22</v>
      </c>
      <c r="N684" s="58">
        <v>42061.11</v>
      </c>
      <c r="O684" s="58">
        <v>179723.33</v>
      </c>
      <c r="P684" s="58">
        <v>1.37</v>
      </c>
      <c r="Q684" s="90"/>
      <c r="R684" s="94">
        <f>TRUNC(F684*L684,2)</f>
        <v>0</v>
      </c>
      <c r="S684" s="17"/>
      <c r="T684" s="17"/>
      <c r="U684" s="17"/>
      <c r="V684" s="17"/>
      <c r="W684" s="17"/>
      <c r="X684" s="17"/>
      <c r="Y684" s="17"/>
      <c r="Z684" s="17"/>
      <c r="AA684" s="17"/>
      <c r="AB684" s="72"/>
    </row>
    <row r="685" spans="1:28" ht="10.5" customHeight="1">
      <c r="A685" s="32" t="s">
        <v>1252</v>
      </c>
      <c r="B685" s="5"/>
      <c r="C685" s="5"/>
      <c r="D685" s="32" t="s">
        <v>1253</v>
      </c>
      <c r="E685" s="5"/>
      <c r="F685" s="18"/>
      <c r="G685" s="18"/>
      <c r="H685" s="18"/>
      <c r="I685" s="18"/>
      <c r="J685" s="18"/>
      <c r="K685" s="18"/>
      <c r="L685" s="18"/>
      <c r="M685" s="33">
        <v>97577.81</v>
      </c>
      <c r="N685" s="33">
        <v>32525.94</v>
      </c>
      <c r="O685" s="33">
        <v>130103.74</v>
      </c>
      <c r="P685" s="33">
        <v>0.99</v>
      </c>
      <c r="Q685" s="84"/>
      <c r="R685" s="94">
        <f>TRUNC(F685*L685,2)</f>
        <v>0</v>
      </c>
      <c r="S685" s="18"/>
      <c r="T685" s="18"/>
      <c r="U685" s="18"/>
      <c r="V685" s="18"/>
      <c r="W685" s="18"/>
      <c r="X685" s="18"/>
      <c r="Y685" s="18"/>
      <c r="Z685" s="18"/>
      <c r="AA685" s="18"/>
      <c r="AB685" s="72"/>
    </row>
    <row r="686" spans="1:28" ht="10.5" customHeight="1">
      <c r="A686" s="9" t="s">
        <v>42</v>
      </c>
      <c r="B686" s="6" t="s">
        <v>288</v>
      </c>
      <c r="C686" s="6" t="s">
        <v>133</v>
      </c>
      <c r="D686" s="6" t="s">
        <v>289</v>
      </c>
      <c r="E686" s="6" t="s">
        <v>73</v>
      </c>
      <c r="F686" s="19">
        <v>471</v>
      </c>
      <c r="G686" s="19">
        <v>165.74</v>
      </c>
      <c r="H686" s="19">
        <v>55.25</v>
      </c>
      <c r="I686" s="19">
        <v>220.98</v>
      </c>
      <c r="J686" s="19">
        <v>207.17</v>
      </c>
      <c r="K686" s="19">
        <v>69.06</v>
      </c>
      <c r="L686" s="19">
        <v>276.23</v>
      </c>
      <c r="M686" s="19">
        <v>97577.81</v>
      </c>
      <c r="N686" s="19">
        <v>32525.94</v>
      </c>
      <c r="O686" s="19">
        <v>130103.74</v>
      </c>
      <c r="P686" s="19">
        <v>0.99</v>
      </c>
      <c r="Q686" s="85"/>
      <c r="R686" s="94">
        <f>TRUNC(F686*L686,2)</f>
        <v>130104.33</v>
      </c>
      <c r="S686" s="19">
        <f>TRUNC($U$6*J686,2)</f>
        <v>13.19</v>
      </c>
      <c r="T686" s="19">
        <f>TRUNC($U$6*K686,2)</f>
        <v>4.3899999999999997</v>
      </c>
      <c r="U686" s="19">
        <f t="shared" ref="U686" si="289">S686+T686</f>
        <v>17.579999999999998</v>
      </c>
      <c r="V686" s="19">
        <f>S686+J686</f>
        <v>220.35999999999999</v>
      </c>
      <c r="W686" s="19">
        <f>T686+K686</f>
        <v>73.45</v>
      </c>
      <c r="X686" s="19">
        <f t="shared" ref="X686" si="290">V686+W686</f>
        <v>293.81</v>
      </c>
      <c r="Y686" s="19">
        <f>TRUNC(V686*$F686,2)</f>
        <v>103789.56</v>
      </c>
      <c r="Z686" s="19">
        <f>TRUNC(W686*$F686,2)</f>
        <v>34594.949999999997</v>
      </c>
      <c r="AA686" s="19">
        <f t="shared" si="266"/>
        <v>138384.51</v>
      </c>
      <c r="AB686" s="72"/>
    </row>
    <row r="687" spans="1:28" ht="10.5" customHeight="1">
      <c r="A687" s="32" t="s">
        <v>1254</v>
      </c>
      <c r="B687" s="5"/>
      <c r="C687" s="5"/>
      <c r="D687" s="32" t="s">
        <v>299</v>
      </c>
      <c r="E687" s="5"/>
      <c r="F687" s="18"/>
      <c r="G687" s="18"/>
      <c r="H687" s="18"/>
      <c r="I687" s="18"/>
      <c r="J687" s="18"/>
      <c r="K687" s="18"/>
      <c r="L687" s="18"/>
      <c r="M687" s="33">
        <v>24615.64</v>
      </c>
      <c r="N687" s="33">
        <v>8395.58</v>
      </c>
      <c r="O687" s="33">
        <v>33011.21</v>
      </c>
      <c r="P687" s="33">
        <v>0.25</v>
      </c>
      <c r="Q687" s="84"/>
      <c r="R687" s="94">
        <f>TRUNC(F687*L687,2)</f>
        <v>0</v>
      </c>
      <c r="S687" s="18"/>
      <c r="T687" s="18"/>
      <c r="U687" s="18"/>
      <c r="V687" s="18"/>
      <c r="W687" s="18"/>
      <c r="X687" s="18"/>
      <c r="Y687" s="18"/>
      <c r="Z687" s="18"/>
      <c r="AA687" s="18"/>
      <c r="AB687" s="72"/>
    </row>
    <row r="688" spans="1:28" ht="10.5" customHeight="1">
      <c r="A688" s="9" t="s">
        <v>18</v>
      </c>
      <c r="B688" s="6" t="s">
        <v>235</v>
      </c>
      <c r="C688" s="6" t="s">
        <v>20</v>
      </c>
      <c r="D688" s="6" t="s">
        <v>300</v>
      </c>
      <c r="E688" s="7" t="s">
        <v>45</v>
      </c>
      <c r="F688" s="19">
        <v>471</v>
      </c>
      <c r="G688" s="19">
        <v>41.81</v>
      </c>
      <c r="H688" s="19">
        <v>14.26</v>
      </c>
      <c r="I688" s="19">
        <v>56.07</v>
      </c>
      <c r="J688" s="19">
        <v>52.26</v>
      </c>
      <c r="K688" s="19">
        <v>17.829999999999998</v>
      </c>
      <c r="L688" s="19">
        <v>70.09</v>
      </c>
      <c r="M688" s="19">
        <v>24615.64</v>
      </c>
      <c r="N688" s="19">
        <v>8395.58</v>
      </c>
      <c r="O688" s="19">
        <v>33011.21</v>
      </c>
      <c r="P688" s="19">
        <v>0.25</v>
      </c>
      <c r="Q688" s="85"/>
      <c r="R688" s="94">
        <f>TRUNC(F688*L688,2)</f>
        <v>33012.39</v>
      </c>
      <c r="S688" s="19">
        <f>TRUNC($U$6*J688,2)</f>
        <v>3.32</v>
      </c>
      <c r="T688" s="19">
        <f>TRUNC($U$6*K688,2)</f>
        <v>1.1299999999999999</v>
      </c>
      <c r="U688" s="19">
        <f t="shared" ref="U688" si="291">S688+T688</f>
        <v>4.4499999999999993</v>
      </c>
      <c r="V688" s="19">
        <f>S688+J688</f>
        <v>55.58</v>
      </c>
      <c r="W688" s="19">
        <f>T688+K688</f>
        <v>18.959999999999997</v>
      </c>
      <c r="X688" s="19">
        <f t="shared" ref="X688" si="292">V688+W688</f>
        <v>74.539999999999992</v>
      </c>
      <c r="Y688" s="19">
        <f>TRUNC(V688*$F688,2)</f>
        <v>26178.18</v>
      </c>
      <c r="Z688" s="19">
        <f>TRUNC(W688*$F688,2)</f>
        <v>8930.16</v>
      </c>
      <c r="AA688" s="19">
        <f t="shared" si="266"/>
        <v>35108.339999999997</v>
      </c>
      <c r="AB688" s="72"/>
    </row>
    <row r="689" spans="1:28" ht="10.5" customHeight="1">
      <c r="A689" s="32" t="s">
        <v>1255</v>
      </c>
      <c r="B689" s="5"/>
      <c r="C689" s="5"/>
      <c r="D689" s="32" t="s">
        <v>302</v>
      </c>
      <c r="E689" s="5"/>
      <c r="F689" s="18"/>
      <c r="G689" s="18"/>
      <c r="H689" s="18"/>
      <c r="I689" s="18"/>
      <c r="J689" s="18"/>
      <c r="K689" s="18"/>
      <c r="L689" s="18"/>
      <c r="M689" s="33">
        <v>15468.78</v>
      </c>
      <c r="N689" s="33">
        <v>1139.5999999999999</v>
      </c>
      <c r="O689" s="33">
        <v>16608.38</v>
      </c>
      <c r="P689" s="33">
        <v>0.13</v>
      </c>
      <c r="Q689" s="84"/>
      <c r="R689" s="94">
        <f>TRUNC(F689*L689,2)</f>
        <v>0</v>
      </c>
      <c r="S689" s="18"/>
      <c r="T689" s="18"/>
      <c r="U689" s="18"/>
      <c r="V689" s="18"/>
      <c r="W689" s="18"/>
      <c r="X689" s="18"/>
      <c r="Y689" s="18"/>
      <c r="Z689" s="18"/>
      <c r="AA689" s="18"/>
      <c r="AB689" s="72"/>
    </row>
    <row r="690" spans="1:28" ht="10.5" customHeight="1">
      <c r="A690" s="9" t="s">
        <v>18</v>
      </c>
      <c r="B690" s="6" t="s">
        <v>1256</v>
      </c>
      <c r="C690" s="6" t="s">
        <v>20</v>
      </c>
      <c r="D690" s="6" t="s">
        <v>1257</v>
      </c>
      <c r="E690" s="6" t="s">
        <v>131</v>
      </c>
      <c r="F690" s="19">
        <v>259</v>
      </c>
      <c r="G690" s="19">
        <v>47.78</v>
      </c>
      <c r="H690" s="19">
        <v>3.52</v>
      </c>
      <c r="I690" s="19">
        <v>51.3</v>
      </c>
      <c r="J690" s="19">
        <v>59.73</v>
      </c>
      <c r="K690" s="19">
        <v>4.4000000000000004</v>
      </c>
      <c r="L690" s="19">
        <v>64.13</v>
      </c>
      <c r="M690" s="19">
        <v>15468.78</v>
      </c>
      <c r="N690" s="19">
        <v>1139.5999999999999</v>
      </c>
      <c r="O690" s="19">
        <v>16608.38</v>
      </c>
      <c r="P690" s="19">
        <v>0.13</v>
      </c>
      <c r="Q690" s="85"/>
      <c r="R690" s="94">
        <f>TRUNC(F690*L690,2)</f>
        <v>16609.669999999998</v>
      </c>
      <c r="S690" s="19">
        <f>TRUNC($U$6*J690,2)</f>
        <v>3.8</v>
      </c>
      <c r="T690" s="19">
        <f>TRUNC($U$6*K690,2)</f>
        <v>0.28000000000000003</v>
      </c>
      <c r="U690" s="19">
        <f t="shared" ref="U690" si="293">S690+T690</f>
        <v>4.08</v>
      </c>
      <c r="V690" s="19">
        <f>S690+J690</f>
        <v>63.529999999999994</v>
      </c>
      <c r="W690" s="19">
        <f>T690+K690</f>
        <v>4.6800000000000006</v>
      </c>
      <c r="X690" s="19">
        <f t="shared" ref="X690" si="294">V690+W690</f>
        <v>68.209999999999994</v>
      </c>
      <c r="Y690" s="19">
        <f>TRUNC(V690*$F690,2)</f>
        <v>16454.27</v>
      </c>
      <c r="Z690" s="19">
        <f>TRUNC(W690*$F690,2)</f>
        <v>1212.1199999999999</v>
      </c>
      <c r="AA690" s="19">
        <f t="shared" si="266"/>
        <v>17666.39</v>
      </c>
      <c r="AB690" s="72"/>
    </row>
    <row r="691" spans="1:28" ht="10.5" customHeight="1">
      <c r="A691" s="30" t="s">
        <v>1258</v>
      </c>
      <c r="B691" s="4"/>
      <c r="C691" s="4"/>
      <c r="D691" s="30" t="s">
        <v>318</v>
      </c>
      <c r="E691" s="4"/>
      <c r="F691" s="17"/>
      <c r="G691" s="17"/>
      <c r="H691" s="17"/>
      <c r="I691" s="17"/>
      <c r="J691" s="17"/>
      <c r="K691" s="17"/>
      <c r="L691" s="17"/>
      <c r="M691" s="58">
        <v>261707.92</v>
      </c>
      <c r="N691" s="58">
        <v>94467.72</v>
      </c>
      <c r="O691" s="58">
        <v>356175.64</v>
      </c>
      <c r="P691" s="58">
        <v>2.4500000000000002</v>
      </c>
      <c r="Q691" s="90"/>
      <c r="R691" s="94">
        <f>TRUNC(F691*L691,2)</f>
        <v>0</v>
      </c>
      <c r="S691" s="17"/>
      <c r="T691" s="17"/>
      <c r="U691" s="17"/>
      <c r="V691" s="17"/>
      <c r="W691" s="17"/>
      <c r="X691" s="17"/>
      <c r="Y691" s="17"/>
      <c r="Z691" s="17"/>
      <c r="AA691" s="17"/>
      <c r="AB691" s="72"/>
    </row>
    <row r="692" spans="1:28" ht="10.5" customHeight="1">
      <c r="A692" s="30" t="s">
        <v>1259</v>
      </c>
      <c r="B692" s="4"/>
      <c r="C692" s="4"/>
      <c r="D692" s="30" t="s">
        <v>320</v>
      </c>
      <c r="E692" s="4"/>
      <c r="F692" s="17"/>
      <c r="G692" s="17"/>
      <c r="H692" s="17"/>
      <c r="I692" s="17"/>
      <c r="J692" s="17"/>
      <c r="K692" s="17"/>
      <c r="L692" s="17"/>
      <c r="M692" s="31">
        <v>183583.91</v>
      </c>
      <c r="N692" s="31">
        <v>89205.71</v>
      </c>
      <c r="O692" s="31">
        <v>272789.62</v>
      </c>
      <c r="P692" s="31">
        <v>1.81</v>
      </c>
      <c r="Q692" s="84"/>
      <c r="R692" s="94">
        <f>TRUNC(F692*L692,2)</f>
        <v>0</v>
      </c>
      <c r="S692" s="17"/>
      <c r="T692" s="17"/>
      <c r="U692" s="17"/>
      <c r="V692" s="17"/>
      <c r="W692" s="17"/>
      <c r="X692" s="17"/>
      <c r="Y692" s="17"/>
      <c r="Z692" s="17"/>
      <c r="AA692" s="17"/>
      <c r="AB692" s="72"/>
    </row>
    <row r="693" spans="1:28" ht="9.9" customHeight="1">
      <c r="A693" s="32" t="s">
        <v>1260</v>
      </c>
      <c r="B693" s="5"/>
      <c r="C693" s="5"/>
      <c r="D693" s="32" t="s">
        <v>1261</v>
      </c>
      <c r="E693" s="5"/>
      <c r="F693" s="18"/>
      <c r="G693" s="18"/>
      <c r="H693" s="18"/>
      <c r="I693" s="18"/>
      <c r="J693" s="18"/>
      <c r="K693" s="18"/>
      <c r="L693" s="18"/>
      <c r="M693" s="33">
        <v>10280.209999999999</v>
      </c>
      <c r="N693" s="33">
        <v>1537.41</v>
      </c>
      <c r="O693" s="33">
        <v>11817.63</v>
      </c>
      <c r="P693" s="18"/>
      <c r="Q693" s="82"/>
      <c r="R693" s="94">
        <f>TRUNC(F693*L693,2)</f>
        <v>0</v>
      </c>
      <c r="S693" s="18"/>
      <c r="T693" s="18"/>
      <c r="U693" s="18"/>
      <c r="V693" s="18"/>
      <c r="W693" s="18"/>
      <c r="X693" s="18"/>
      <c r="Y693" s="18"/>
      <c r="Z693" s="18"/>
      <c r="AA693" s="18"/>
      <c r="AB693" s="72"/>
    </row>
    <row r="694" spans="1:28" ht="12.75" customHeight="1">
      <c r="A694" s="9" t="s">
        <v>18</v>
      </c>
      <c r="B694" s="6" t="s">
        <v>1262</v>
      </c>
      <c r="C694" s="6" t="s">
        <v>20</v>
      </c>
      <c r="D694" s="10" t="s">
        <v>1263</v>
      </c>
      <c r="E694" s="11" t="s">
        <v>358</v>
      </c>
      <c r="F694" s="22">
        <v>6</v>
      </c>
      <c r="G694" s="19">
        <v>9.23</v>
      </c>
      <c r="H694" s="19">
        <v>2.2400000000000002</v>
      </c>
      <c r="I694" s="19">
        <v>11.47</v>
      </c>
      <c r="J694" s="19">
        <v>11.54</v>
      </c>
      <c r="K694" s="19">
        <v>2.8</v>
      </c>
      <c r="L694" s="19">
        <v>14.34</v>
      </c>
      <c r="M694" s="19">
        <v>69.23</v>
      </c>
      <c r="N694" s="19">
        <v>16.8</v>
      </c>
      <c r="O694" s="19">
        <v>86.03</v>
      </c>
      <c r="P694" s="19">
        <v>0</v>
      </c>
      <c r="Q694" s="85"/>
      <c r="R694" s="94">
        <f>TRUNC(F694*L694,2)</f>
        <v>86.04</v>
      </c>
      <c r="S694" s="19">
        <f>TRUNC($U$6*J694,2)</f>
        <v>0.73</v>
      </c>
      <c r="T694" s="19">
        <f>TRUNC($U$6*K694,2)</f>
        <v>0.17</v>
      </c>
      <c r="U694" s="19">
        <f t="shared" ref="U694:U702" si="295">S694+T694</f>
        <v>0.9</v>
      </c>
      <c r="V694" s="19">
        <f>S694+J694</f>
        <v>12.27</v>
      </c>
      <c r="W694" s="19">
        <f>T694+K694</f>
        <v>2.9699999999999998</v>
      </c>
      <c r="X694" s="19">
        <f t="shared" ref="X694:X702" si="296">V694+W694</f>
        <v>15.239999999999998</v>
      </c>
      <c r="Y694" s="19">
        <f t="shared" ref="Y694:Y702" si="297">TRUNC(V694*$F694,2)</f>
        <v>73.62</v>
      </c>
      <c r="Z694" s="19">
        <f t="shared" ref="Z694:Z702" si="298">TRUNC(W694*$F694,2)</f>
        <v>17.82</v>
      </c>
      <c r="AA694" s="19">
        <f t="shared" si="266"/>
        <v>91.44</v>
      </c>
      <c r="AB694" s="72"/>
    </row>
    <row r="695" spans="1:28" ht="12.75" customHeight="1">
      <c r="A695" s="9" t="s">
        <v>23</v>
      </c>
      <c r="B695" s="6" t="s">
        <v>326</v>
      </c>
      <c r="C695" s="6" t="s">
        <v>20</v>
      </c>
      <c r="D695" s="10" t="s">
        <v>1264</v>
      </c>
      <c r="E695" s="11" t="s">
        <v>358</v>
      </c>
      <c r="F695" s="22">
        <v>15</v>
      </c>
      <c r="G695" s="19">
        <v>9.58</v>
      </c>
      <c r="H695" s="19">
        <v>3.12</v>
      </c>
      <c r="I695" s="19">
        <v>12.7</v>
      </c>
      <c r="J695" s="19">
        <v>11.98</v>
      </c>
      <c r="K695" s="19">
        <v>3.9</v>
      </c>
      <c r="L695" s="19">
        <v>15.88</v>
      </c>
      <c r="M695" s="19">
        <v>179.63</v>
      </c>
      <c r="N695" s="19">
        <v>58.5</v>
      </c>
      <c r="O695" s="19">
        <v>238.13</v>
      </c>
      <c r="P695" s="19">
        <v>0</v>
      </c>
      <c r="Q695" s="85"/>
      <c r="R695" s="94">
        <f>TRUNC(F695*L695,2)</f>
        <v>238.2</v>
      </c>
      <c r="S695" s="19">
        <f>TRUNC($U$6*J695,2)</f>
        <v>0.76</v>
      </c>
      <c r="T695" s="19">
        <f>TRUNC($U$6*K695,2)</f>
        <v>0.24</v>
      </c>
      <c r="U695" s="19">
        <f t="shared" si="295"/>
        <v>1</v>
      </c>
      <c r="V695" s="19">
        <f>S695+J695</f>
        <v>12.74</v>
      </c>
      <c r="W695" s="19">
        <f>T695+K695</f>
        <v>4.1399999999999997</v>
      </c>
      <c r="X695" s="19">
        <f t="shared" si="296"/>
        <v>16.88</v>
      </c>
      <c r="Y695" s="19">
        <f t="shared" si="297"/>
        <v>191.1</v>
      </c>
      <c r="Z695" s="19">
        <f t="shared" si="298"/>
        <v>62.1</v>
      </c>
      <c r="AA695" s="19">
        <f t="shared" si="266"/>
        <v>253.2</v>
      </c>
      <c r="AB695" s="72"/>
    </row>
    <row r="696" spans="1:28" ht="12.75" customHeight="1">
      <c r="A696" s="9" t="s">
        <v>26</v>
      </c>
      <c r="B696" s="6" t="s">
        <v>332</v>
      </c>
      <c r="C696" s="6" t="s">
        <v>20</v>
      </c>
      <c r="D696" s="10" t="s">
        <v>1265</v>
      </c>
      <c r="E696" s="11" t="s">
        <v>358</v>
      </c>
      <c r="F696" s="22">
        <v>9</v>
      </c>
      <c r="G696" s="19">
        <v>48.66</v>
      </c>
      <c r="H696" s="19">
        <v>4.49</v>
      </c>
      <c r="I696" s="19">
        <v>53.15</v>
      </c>
      <c r="J696" s="19">
        <v>60.83</v>
      </c>
      <c r="K696" s="19">
        <v>5.61</v>
      </c>
      <c r="L696" s="19">
        <v>66.44</v>
      </c>
      <c r="M696" s="19">
        <v>547.42999999999995</v>
      </c>
      <c r="N696" s="19">
        <v>50.51</v>
      </c>
      <c r="O696" s="19">
        <v>597.94000000000005</v>
      </c>
      <c r="P696" s="19">
        <v>0</v>
      </c>
      <c r="Q696" s="85"/>
      <c r="R696" s="94">
        <f>TRUNC(F696*L696,2)</f>
        <v>597.96</v>
      </c>
      <c r="S696" s="19">
        <f>TRUNC($U$6*J696,2)</f>
        <v>3.87</v>
      </c>
      <c r="T696" s="19">
        <f>TRUNC($U$6*K696,2)</f>
        <v>0.35</v>
      </c>
      <c r="U696" s="19">
        <f t="shared" si="295"/>
        <v>4.22</v>
      </c>
      <c r="V696" s="19">
        <f>S696+J696</f>
        <v>64.7</v>
      </c>
      <c r="W696" s="19">
        <f>T696+K696</f>
        <v>5.96</v>
      </c>
      <c r="X696" s="19">
        <f t="shared" si="296"/>
        <v>70.66</v>
      </c>
      <c r="Y696" s="19">
        <f t="shared" si="297"/>
        <v>582.29999999999995</v>
      </c>
      <c r="Z696" s="19">
        <f t="shared" si="298"/>
        <v>53.64</v>
      </c>
      <c r="AA696" s="19">
        <f t="shared" si="266"/>
        <v>635.93999999999994</v>
      </c>
      <c r="AB696" s="72"/>
    </row>
    <row r="697" spans="1:28" ht="12.75" customHeight="1">
      <c r="A697" s="9" t="s">
        <v>29</v>
      </c>
      <c r="B697" s="6" t="s">
        <v>334</v>
      </c>
      <c r="C697" s="6" t="s">
        <v>20</v>
      </c>
      <c r="D697" s="10" t="s">
        <v>1266</v>
      </c>
      <c r="E697" s="11" t="s">
        <v>358</v>
      </c>
      <c r="F697" s="22">
        <v>3</v>
      </c>
      <c r="G697" s="19">
        <v>49.36</v>
      </c>
      <c r="H697" s="19">
        <v>6.25</v>
      </c>
      <c r="I697" s="19">
        <v>55.61</v>
      </c>
      <c r="J697" s="19">
        <v>61.7</v>
      </c>
      <c r="K697" s="19">
        <v>7.81</v>
      </c>
      <c r="L697" s="19">
        <v>69.510000000000005</v>
      </c>
      <c r="M697" s="19">
        <v>185.1</v>
      </c>
      <c r="N697" s="19">
        <v>23.44</v>
      </c>
      <c r="O697" s="19">
        <v>208.54</v>
      </c>
      <c r="P697" s="19">
        <v>0</v>
      </c>
      <c r="Q697" s="85"/>
      <c r="R697" s="94">
        <f>TRUNC(F697*L697,2)</f>
        <v>208.53</v>
      </c>
      <c r="S697" s="19">
        <f>TRUNC($U$6*J697,2)</f>
        <v>3.93</v>
      </c>
      <c r="T697" s="19">
        <f>TRUNC($U$6*K697,2)</f>
        <v>0.49</v>
      </c>
      <c r="U697" s="19">
        <f t="shared" si="295"/>
        <v>4.42</v>
      </c>
      <c r="V697" s="19">
        <f>S697+J697</f>
        <v>65.63000000000001</v>
      </c>
      <c r="W697" s="19">
        <f>T697+K697</f>
        <v>8.2999999999999989</v>
      </c>
      <c r="X697" s="19">
        <f t="shared" si="296"/>
        <v>73.930000000000007</v>
      </c>
      <c r="Y697" s="19">
        <f t="shared" si="297"/>
        <v>196.89</v>
      </c>
      <c r="Z697" s="19">
        <f t="shared" si="298"/>
        <v>24.9</v>
      </c>
      <c r="AA697" s="19">
        <f t="shared" si="266"/>
        <v>221.79</v>
      </c>
      <c r="AB697" s="72"/>
    </row>
    <row r="698" spans="1:28" ht="12.75" customHeight="1">
      <c r="A698" s="9" t="s">
        <v>32</v>
      </c>
      <c r="B698" s="6" t="s">
        <v>344</v>
      </c>
      <c r="C698" s="6" t="s">
        <v>20</v>
      </c>
      <c r="D698" s="10" t="s">
        <v>1267</v>
      </c>
      <c r="E698" s="11" t="s">
        <v>358</v>
      </c>
      <c r="F698" s="22">
        <v>3</v>
      </c>
      <c r="G698" s="19">
        <v>62.59</v>
      </c>
      <c r="H698" s="19">
        <v>19.170000000000002</v>
      </c>
      <c r="I698" s="19">
        <v>81.760000000000005</v>
      </c>
      <c r="J698" s="19">
        <v>78.239999999999995</v>
      </c>
      <c r="K698" s="19">
        <v>23.96</v>
      </c>
      <c r="L698" s="19">
        <v>102.2</v>
      </c>
      <c r="M698" s="19">
        <v>234.71</v>
      </c>
      <c r="N698" s="19">
        <v>71.89</v>
      </c>
      <c r="O698" s="19">
        <v>306.60000000000002</v>
      </c>
      <c r="P698" s="19">
        <v>0</v>
      </c>
      <c r="Q698" s="85"/>
      <c r="R698" s="94">
        <f>TRUNC(F698*L698,2)</f>
        <v>306.60000000000002</v>
      </c>
      <c r="S698" s="19">
        <f>TRUNC($U$6*J698,2)</f>
        <v>4.9800000000000004</v>
      </c>
      <c r="T698" s="19">
        <f>TRUNC($U$6*K698,2)</f>
        <v>1.52</v>
      </c>
      <c r="U698" s="19">
        <f t="shared" si="295"/>
        <v>6.5</v>
      </c>
      <c r="V698" s="19">
        <f>S698+J698</f>
        <v>83.22</v>
      </c>
      <c r="W698" s="19">
        <f>T698+K698</f>
        <v>25.48</v>
      </c>
      <c r="X698" s="19">
        <f t="shared" si="296"/>
        <v>108.7</v>
      </c>
      <c r="Y698" s="19">
        <f t="shared" si="297"/>
        <v>249.66</v>
      </c>
      <c r="Z698" s="19">
        <f t="shared" si="298"/>
        <v>76.44</v>
      </c>
      <c r="AA698" s="19">
        <f t="shared" si="266"/>
        <v>326.10000000000002</v>
      </c>
      <c r="AB698" s="72"/>
    </row>
    <row r="699" spans="1:28" ht="12.75" customHeight="1">
      <c r="A699" s="9" t="s">
        <v>55</v>
      </c>
      <c r="B699" s="6" t="s">
        <v>384</v>
      </c>
      <c r="C699" s="6" t="s">
        <v>133</v>
      </c>
      <c r="D699" s="10" t="s">
        <v>1268</v>
      </c>
      <c r="E699" s="11" t="s">
        <v>358</v>
      </c>
      <c r="F699" s="22">
        <v>9</v>
      </c>
      <c r="G699" s="19">
        <v>179.9</v>
      </c>
      <c r="H699" s="19">
        <v>28.37</v>
      </c>
      <c r="I699" s="19">
        <v>208.27</v>
      </c>
      <c r="J699" s="19">
        <v>224.88</v>
      </c>
      <c r="K699" s="19">
        <v>35.46</v>
      </c>
      <c r="L699" s="19">
        <v>260.33999999999997</v>
      </c>
      <c r="M699" s="19">
        <v>2023.88</v>
      </c>
      <c r="N699" s="19">
        <v>319.14</v>
      </c>
      <c r="O699" s="19">
        <v>2343.02</v>
      </c>
      <c r="P699" s="19">
        <v>0.02</v>
      </c>
      <c r="Q699" s="85"/>
      <c r="R699" s="94">
        <f>TRUNC(F699*L699,2)</f>
        <v>2343.06</v>
      </c>
      <c r="S699" s="19">
        <f>TRUNC($U$6*J699,2)</f>
        <v>14.32</v>
      </c>
      <c r="T699" s="19">
        <f>TRUNC($U$6*K699,2)</f>
        <v>2.25</v>
      </c>
      <c r="U699" s="19">
        <f t="shared" si="295"/>
        <v>16.57</v>
      </c>
      <c r="V699" s="19">
        <f>S699+J699</f>
        <v>239.2</v>
      </c>
      <c r="W699" s="19">
        <f>T699+K699</f>
        <v>37.71</v>
      </c>
      <c r="X699" s="19">
        <f t="shared" si="296"/>
        <v>276.90999999999997</v>
      </c>
      <c r="Y699" s="19">
        <f t="shared" si="297"/>
        <v>2152.8000000000002</v>
      </c>
      <c r="Z699" s="19">
        <f t="shared" si="298"/>
        <v>339.39</v>
      </c>
      <c r="AA699" s="19">
        <f t="shared" si="266"/>
        <v>2492.19</v>
      </c>
      <c r="AB699" s="72"/>
    </row>
    <row r="700" spans="1:28" ht="12.75" customHeight="1">
      <c r="A700" s="9" t="s">
        <v>85</v>
      </c>
      <c r="B700" s="6" t="s">
        <v>393</v>
      </c>
      <c r="C700" s="6" t="s">
        <v>133</v>
      </c>
      <c r="D700" s="10" t="s">
        <v>1269</v>
      </c>
      <c r="E700" s="11" t="s">
        <v>358</v>
      </c>
      <c r="F700" s="22">
        <v>12</v>
      </c>
      <c r="G700" s="19">
        <v>41.9</v>
      </c>
      <c r="H700" s="19">
        <v>23.92</v>
      </c>
      <c r="I700" s="19">
        <v>65.819999999999993</v>
      </c>
      <c r="J700" s="19">
        <v>52.38</v>
      </c>
      <c r="K700" s="19">
        <v>29.9</v>
      </c>
      <c r="L700" s="19">
        <v>82.28</v>
      </c>
      <c r="M700" s="19">
        <v>628.5</v>
      </c>
      <c r="N700" s="19">
        <v>358.86</v>
      </c>
      <c r="O700" s="19">
        <v>987.36</v>
      </c>
      <c r="P700" s="19">
        <v>0.01</v>
      </c>
      <c r="Q700" s="85"/>
      <c r="R700" s="94">
        <f>TRUNC(F700*L700,2)</f>
        <v>987.36</v>
      </c>
      <c r="S700" s="19">
        <f>TRUNC($U$6*J700,2)</f>
        <v>3.33</v>
      </c>
      <c r="T700" s="19">
        <f>TRUNC($U$6*K700,2)</f>
        <v>1.9</v>
      </c>
      <c r="U700" s="19">
        <f t="shared" si="295"/>
        <v>5.23</v>
      </c>
      <c r="V700" s="19">
        <f>S700+J700</f>
        <v>55.71</v>
      </c>
      <c r="W700" s="19">
        <f>T700+K700</f>
        <v>31.799999999999997</v>
      </c>
      <c r="X700" s="19">
        <f t="shared" si="296"/>
        <v>87.509999999999991</v>
      </c>
      <c r="Y700" s="19">
        <f t="shared" si="297"/>
        <v>668.52</v>
      </c>
      <c r="Z700" s="19">
        <f t="shared" si="298"/>
        <v>381.6</v>
      </c>
      <c r="AA700" s="19">
        <f t="shared" si="266"/>
        <v>1050.1199999999999</v>
      </c>
      <c r="AB700" s="72"/>
    </row>
    <row r="701" spans="1:28" ht="12.75" customHeight="1">
      <c r="A701" s="9" t="s">
        <v>88</v>
      </c>
      <c r="B701" s="6" t="s">
        <v>399</v>
      </c>
      <c r="C701" s="6" t="s">
        <v>20</v>
      </c>
      <c r="D701" s="10" t="s">
        <v>1270</v>
      </c>
      <c r="E701" s="11" t="s">
        <v>358</v>
      </c>
      <c r="F701" s="22">
        <v>3</v>
      </c>
      <c r="G701" s="19">
        <v>1007.8</v>
      </c>
      <c r="H701" s="19">
        <v>141.84</v>
      </c>
      <c r="I701" s="19">
        <v>1149.6400000000001</v>
      </c>
      <c r="J701" s="19">
        <v>1259.75</v>
      </c>
      <c r="K701" s="19">
        <v>177.3</v>
      </c>
      <c r="L701" s="19">
        <v>1437.05</v>
      </c>
      <c r="M701" s="19">
        <v>3779.25</v>
      </c>
      <c r="N701" s="19">
        <v>531.9</v>
      </c>
      <c r="O701" s="19">
        <v>4311.1499999999996</v>
      </c>
      <c r="P701" s="19">
        <v>0.03</v>
      </c>
      <c r="Q701" s="85"/>
      <c r="R701" s="94">
        <f>TRUNC(F701*L701,2)</f>
        <v>4311.1499999999996</v>
      </c>
      <c r="S701" s="19">
        <f>TRUNC($U$6*J701,2)</f>
        <v>80.239999999999995</v>
      </c>
      <c r="T701" s="19">
        <f>TRUNC($U$6*K701,2)</f>
        <v>11.29</v>
      </c>
      <c r="U701" s="19">
        <f t="shared" si="295"/>
        <v>91.53</v>
      </c>
      <c r="V701" s="19">
        <f>S701+J701</f>
        <v>1339.99</v>
      </c>
      <c r="W701" s="19">
        <f>T701+K701</f>
        <v>188.59</v>
      </c>
      <c r="X701" s="19">
        <f t="shared" si="296"/>
        <v>1528.58</v>
      </c>
      <c r="Y701" s="19">
        <f t="shared" si="297"/>
        <v>4019.97</v>
      </c>
      <c r="Z701" s="19">
        <f t="shared" si="298"/>
        <v>565.77</v>
      </c>
      <c r="AA701" s="19">
        <f t="shared" si="266"/>
        <v>4585.74</v>
      </c>
      <c r="AB701" s="72"/>
    </row>
    <row r="702" spans="1:28" ht="12.75" customHeight="1">
      <c r="A702" s="59" t="s">
        <v>1271</v>
      </c>
      <c r="B702" s="6" t="s">
        <v>429</v>
      </c>
      <c r="C702" s="6" t="s">
        <v>159</v>
      </c>
      <c r="D702" s="10" t="s">
        <v>432</v>
      </c>
      <c r="E702" s="11" t="s">
        <v>358</v>
      </c>
      <c r="F702" s="22">
        <v>3</v>
      </c>
      <c r="G702" s="19">
        <v>702</v>
      </c>
      <c r="H702" s="19">
        <v>28.37</v>
      </c>
      <c r="I702" s="19">
        <v>730.37</v>
      </c>
      <c r="J702" s="19">
        <v>877.5</v>
      </c>
      <c r="K702" s="19">
        <v>35.46</v>
      </c>
      <c r="L702" s="19">
        <v>912.96</v>
      </c>
      <c r="M702" s="19">
        <v>2632.5</v>
      </c>
      <c r="N702" s="19">
        <v>106.38</v>
      </c>
      <c r="O702" s="19">
        <v>2738.88</v>
      </c>
      <c r="P702" s="19">
        <v>0.02</v>
      </c>
      <c r="Q702" s="85"/>
      <c r="R702" s="94">
        <f>TRUNC(F702*L702,2)</f>
        <v>2738.88</v>
      </c>
      <c r="S702" s="19">
        <f>TRUNC($U$6*J702,2)</f>
        <v>55.89</v>
      </c>
      <c r="T702" s="19">
        <f>TRUNC($U$6*K702,2)</f>
        <v>2.25</v>
      </c>
      <c r="U702" s="19">
        <f t="shared" si="295"/>
        <v>58.14</v>
      </c>
      <c r="V702" s="19">
        <f>S702+J702</f>
        <v>933.39</v>
      </c>
      <c r="W702" s="19">
        <f>T702+K702</f>
        <v>37.71</v>
      </c>
      <c r="X702" s="19">
        <f t="shared" si="296"/>
        <v>971.1</v>
      </c>
      <c r="Y702" s="19">
        <f t="shared" si="297"/>
        <v>2800.17</v>
      </c>
      <c r="Z702" s="19">
        <f t="shared" si="298"/>
        <v>113.13</v>
      </c>
      <c r="AA702" s="19">
        <f t="shared" si="266"/>
        <v>2913.3</v>
      </c>
      <c r="AB702" s="72"/>
    </row>
    <row r="703" spans="1:28" ht="10.5" customHeight="1">
      <c r="A703" s="32" t="s">
        <v>1272</v>
      </c>
      <c r="B703" s="5"/>
      <c r="C703" s="5"/>
      <c r="D703" s="32" t="s">
        <v>668</v>
      </c>
      <c r="E703" s="5"/>
      <c r="F703" s="18"/>
      <c r="G703" s="18"/>
      <c r="H703" s="18"/>
      <c r="I703" s="18"/>
      <c r="J703" s="18"/>
      <c r="K703" s="18"/>
      <c r="L703" s="18"/>
      <c r="M703" s="33">
        <v>13624.7</v>
      </c>
      <c r="N703" s="33">
        <v>17503.7</v>
      </c>
      <c r="O703" s="33">
        <v>31128.400000000001</v>
      </c>
      <c r="P703" s="33">
        <v>0.24</v>
      </c>
      <c r="Q703" s="84"/>
      <c r="R703" s="94">
        <f>TRUNC(F703*L703,2)</f>
        <v>0</v>
      </c>
      <c r="S703" s="18"/>
      <c r="T703" s="18"/>
      <c r="U703" s="18"/>
      <c r="V703" s="18"/>
      <c r="W703" s="18"/>
      <c r="X703" s="18"/>
      <c r="Y703" s="18"/>
      <c r="Z703" s="18"/>
      <c r="AA703" s="18"/>
      <c r="AB703" s="72"/>
    </row>
    <row r="704" spans="1:28" ht="13.5" customHeight="1">
      <c r="A704" s="9" t="s">
        <v>18</v>
      </c>
      <c r="B704" s="6" t="s">
        <v>1273</v>
      </c>
      <c r="C704" s="6" t="s">
        <v>133</v>
      </c>
      <c r="D704" s="2" t="s">
        <v>1274</v>
      </c>
      <c r="E704" s="12" t="s">
        <v>440</v>
      </c>
      <c r="F704" s="19">
        <v>15</v>
      </c>
      <c r="G704" s="19">
        <v>159.13</v>
      </c>
      <c r="H704" s="19">
        <v>83.78</v>
      </c>
      <c r="I704" s="19">
        <v>242.91</v>
      </c>
      <c r="J704" s="19">
        <v>198.91</v>
      </c>
      <c r="K704" s="19">
        <v>104.73</v>
      </c>
      <c r="L704" s="19">
        <v>303.63</v>
      </c>
      <c r="M704" s="19">
        <v>2983.61</v>
      </c>
      <c r="N704" s="19">
        <v>1570.88</v>
      </c>
      <c r="O704" s="19">
        <v>4554.49</v>
      </c>
      <c r="P704" s="19">
        <v>0.03</v>
      </c>
      <c r="Q704" s="85"/>
      <c r="R704" s="94">
        <f>TRUNC(F704*L704,2)</f>
        <v>4554.45</v>
      </c>
      <c r="S704" s="19">
        <f>TRUNC($U$6*J704,2)</f>
        <v>12.67</v>
      </c>
      <c r="T704" s="19">
        <f>TRUNC($U$6*K704,2)</f>
        <v>6.67</v>
      </c>
      <c r="U704" s="19">
        <f t="shared" ref="U704:U726" si="299">S704+T704</f>
        <v>19.34</v>
      </c>
      <c r="V704" s="19">
        <f>S704+J704</f>
        <v>211.57999999999998</v>
      </c>
      <c r="W704" s="19">
        <f>T704+K704</f>
        <v>111.4</v>
      </c>
      <c r="X704" s="19">
        <f t="shared" ref="X704:X726" si="300">V704+W704</f>
        <v>322.98</v>
      </c>
      <c r="Y704" s="19">
        <f t="shared" ref="Y704:Y726" si="301">TRUNC(V704*$F704,2)</f>
        <v>3173.7</v>
      </c>
      <c r="Z704" s="19">
        <f t="shared" ref="Z704:Z726" si="302">TRUNC(W704*$F704,2)</f>
        <v>1671</v>
      </c>
      <c r="AA704" s="19">
        <f t="shared" si="266"/>
        <v>4844.7</v>
      </c>
      <c r="AB704" s="72"/>
    </row>
    <row r="705" spans="1:28" ht="10.5" customHeight="1">
      <c r="A705" s="9" t="s">
        <v>23</v>
      </c>
      <c r="B705" s="6" t="s">
        <v>487</v>
      </c>
      <c r="C705" s="6" t="s">
        <v>20</v>
      </c>
      <c r="D705" s="6" t="s">
        <v>488</v>
      </c>
      <c r="E705" s="12" t="s">
        <v>325</v>
      </c>
      <c r="F705" s="19">
        <v>1</v>
      </c>
      <c r="G705" s="19">
        <v>35</v>
      </c>
      <c r="H705" s="19">
        <v>24.59</v>
      </c>
      <c r="I705" s="19">
        <v>59.59</v>
      </c>
      <c r="J705" s="19">
        <v>43.75</v>
      </c>
      <c r="K705" s="19">
        <v>30.73</v>
      </c>
      <c r="L705" s="19">
        <v>74.48</v>
      </c>
      <c r="M705" s="19">
        <v>43.75</v>
      </c>
      <c r="N705" s="19">
        <v>30.73</v>
      </c>
      <c r="O705" s="19">
        <v>74.48</v>
      </c>
      <c r="P705" s="19">
        <v>0</v>
      </c>
      <c r="Q705" s="85"/>
      <c r="R705" s="94">
        <f>TRUNC(F705*L705,2)</f>
        <v>74.48</v>
      </c>
      <c r="S705" s="19">
        <f>TRUNC($U$6*J705,2)</f>
        <v>2.78</v>
      </c>
      <c r="T705" s="19">
        <f>TRUNC($U$6*K705,2)</f>
        <v>1.95</v>
      </c>
      <c r="U705" s="19">
        <f t="shared" si="299"/>
        <v>4.7299999999999995</v>
      </c>
      <c r="V705" s="19">
        <f>S705+J705</f>
        <v>46.53</v>
      </c>
      <c r="W705" s="19">
        <f>T705+K705</f>
        <v>32.68</v>
      </c>
      <c r="X705" s="19">
        <f t="shared" si="300"/>
        <v>79.210000000000008</v>
      </c>
      <c r="Y705" s="19">
        <f t="shared" si="301"/>
        <v>46.53</v>
      </c>
      <c r="Z705" s="19">
        <f t="shared" si="302"/>
        <v>32.68</v>
      </c>
      <c r="AA705" s="19">
        <f t="shared" si="266"/>
        <v>79.210000000000008</v>
      </c>
      <c r="AB705" s="72"/>
    </row>
    <row r="706" spans="1:28" ht="10.5" customHeight="1">
      <c r="A706" s="9" t="s">
        <v>26</v>
      </c>
      <c r="B706" s="6" t="s">
        <v>489</v>
      </c>
      <c r="C706" s="6" t="s">
        <v>20</v>
      </c>
      <c r="D706" s="6" t="s">
        <v>490</v>
      </c>
      <c r="E706" s="12" t="s">
        <v>325</v>
      </c>
      <c r="F706" s="19">
        <v>2</v>
      </c>
      <c r="G706" s="19">
        <v>35</v>
      </c>
      <c r="H706" s="19">
        <v>24.59</v>
      </c>
      <c r="I706" s="19">
        <v>59.59</v>
      </c>
      <c r="J706" s="19">
        <v>43.75</v>
      </c>
      <c r="K706" s="19">
        <v>30.73</v>
      </c>
      <c r="L706" s="19">
        <v>74.48</v>
      </c>
      <c r="M706" s="19">
        <v>87.5</v>
      </c>
      <c r="N706" s="19">
        <v>61.46</v>
      </c>
      <c r="O706" s="19">
        <v>148.96</v>
      </c>
      <c r="P706" s="19">
        <v>0</v>
      </c>
      <c r="Q706" s="85"/>
      <c r="R706" s="94">
        <f>TRUNC(F706*L706,2)</f>
        <v>148.96</v>
      </c>
      <c r="S706" s="19">
        <f>TRUNC($U$6*J706,2)</f>
        <v>2.78</v>
      </c>
      <c r="T706" s="19">
        <f>TRUNC($U$6*K706,2)</f>
        <v>1.95</v>
      </c>
      <c r="U706" s="19">
        <f t="shared" si="299"/>
        <v>4.7299999999999995</v>
      </c>
      <c r="V706" s="19">
        <f>S706+J706</f>
        <v>46.53</v>
      </c>
      <c r="W706" s="19">
        <f>T706+K706</f>
        <v>32.68</v>
      </c>
      <c r="X706" s="19">
        <f t="shared" si="300"/>
        <v>79.210000000000008</v>
      </c>
      <c r="Y706" s="19">
        <f t="shared" si="301"/>
        <v>93.06</v>
      </c>
      <c r="Z706" s="19">
        <f t="shared" si="302"/>
        <v>65.36</v>
      </c>
      <c r="AA706" s="19">
        <f t="shared" si="266"/>
        <v>158.42000000000002</v>
      </c>
      <c r="AB706" s="72"/>
    </row>
    <row r="707" spans="1:28" ht="10.5" customHeight="1">
      <c r="A707" s="9" t="s">
        <v>29</v>
      </c>
      <c r="B707" s="6" t="s">
        <v>491</v>
      </c>
      <c r="C707" s="6" t="s">
        <v>20</v>
      </c>
      <c r="D707" s="6" t="s">
        <v>492</v>
      </c>
      <c r="E707" s="12" t="s">
        <v>325</v>
      </c>
      <c r="F707" s="19">
        <v>2</v>
      </c>
      <c r="G707" s="19">
        <v>63.7</v>
      </c>
      <c r="H707" s="19">
        <v>25.06</v>
      </c>
      <c r="I707" s="19">
        <v>88.76</v>
      </c>
      <c r="J707" s="19">
        <v>79.63</v>
      </c>
      <c r="K707" s="19">
        <v>31.32</v>
      </c>
      <c r="L707" s="19">
        <v>110.95</v>
      </c>
      <c r="M707" s="19">
        <v>159.25</v>
      </c>
      <c r="N707" s="19">
        <v>62.65</v>
      </c>
      <c r="O707" s="19">
        <v>221.9</v>
      </c>
      <c r="P707" s="19">
        <v>0</v>
      </c>
      <c r="Q707" s="85"/>
      <c r="R707" s="94">
        <f>TRUNC(F707*L707,2)</f>
        <v>221.9</v>
      </c>
      <c r="S707" s="19">
        <f>TRUNC($U$6*J707,2)</f>
        <v>5.07</v>
      </c>
      <c r="T707" s="19">
        <f>TRUNC($U$6*K707,2)</f>
        <v>1.99</v>
      </c>
      <c r="U707" s="19">
        <f t="shared" si="299"/>
        <v>7.0600000000000005</v>
      </c>
      <c r="V707" s="19">
        <f>S707+J707</f>
        <v>84.699999999999989</v>
      </c>
      <c r="W707" s="19">
        <f>T707+K707</f>
        <v>33.31</v>
      </c>
      <c r="X707" s="19">
        <f t="shared" si="300"/>
        <v>118.00999999999999</v>
      </c>
      <c r="Y707" s="19">
        <f t="shared" si="301"/>
        <v>169.4</v>
      </c>
      <c r="Z707" s="19">
        <f t="shared" si="302"/>
        <v>66.62</v>
      </c>
      <c r="AA707" s="19">
        <f t="shared" si="266"/>
        <v>236.02</v>
      </c>
      <c r="AB707" s="72"/>
    </row>
    <row r="708" spans="1:28" ht="10.5" customHeight="1">
      <c r="A708" s="9" t="s">
        <v>32</v>
      </c>
      <c r="B708" s="6" t="s">
        <v>493</v>
      </c>
      <c r="C708" s="6" t="s">
        <v>20</v>
      </c>
      <c r="D708" s="6" t="s">
        <v>494</v>
      </c>
      <c r="E708" s="12" t="s">
        <v>325</v>
      </c>
      <c r="F708" s="19">
        <v>30</v>
      </c>
      <c r="G708" s="19">
        <v>7.6</v>
      </c>
      <c r="H708" s="19">
        <v>6.62</v>
      </c>
      <c r="I708" s="19">
        <v>14.22</v>
      </c>
      <c r="J708" s="19">
        <v>9.5</v>
      </c>
      <c r="K708" s="19">
        <v>8.27</v>
      </c>
      <c r="L708" s="19">
        <v>17.77</v>
      </c>
      <c r="M708" s="19">
        <v>285</v>
      </c>
      <c r="N708" s="19">
        <v>248.22</v>
      </c>
      <c r="O708" s="19">
        <v>533.22</v>
      </c>
      <c r="P708" s="19">
        <v>0</v>
      </c>
      <c r="Q708" s="85"/>
      <c r="R708" s="94">
        <f>TRUNC(F708*L708,2)</f>
        <v>533.1</v>
      </c>
      <c r="S708" s="19">
        <f>TRUNC($U$6*J708,2)</f>
        <v>0.6</v>
      </c>
      <c r="T708" s="19">
        <f>TRUNC($U$6*K708,2)</f>
        <v>0.52</v>
      </c>
      <c r="U708" s="19">
        <f t="shared" si="299"/>
        <v>1.1200000000000001</v>
      </c>
      <c r="V708" s="19">
        <f>S708+J708</f>
        <v>10.1</v>
      </c>
      <c r="W708" s="19">
        <f>T708+K708</f>
        <v>8.7899999999999991</v>
      </c>
      <c r="X708" s="19">
        <f t="shared" si="300"/>
        <v>18.89</v>
      </c>
      <c r="Y708" s="19">
        <f t="shared" si="301"/>
        <v>303</v>
      </c>
      <c r="Z708" s="19">
        <f t="shared" si="302"/>
        <v>263.7</v>
      </c>
      <c r="AA708" s="19">
        <f t="shared" si="266"/>
        <v>566.70000000000005</v>
      </c>
      <c r="AB708" s="72"/>
    </row>
    <row r="709" spans="1:28" ht="10.5" customHeight="1">
      <c r="A709" s="9" t="s">
        <v>55</v>
      </c>
      <c r="B709" s="6" t="s">
        <v>495</v>
      </c>
      <c r="C709" s="6" t="s">
        <v>20</v>
      </c>
      <c r="D709" s="6" t="s">
        <v>496</v>
      </c>
      <c r="E709" s="12" t="s">
        <v>325</v>
      </c>
      <c r="F709" s="19">
        <v>45</v>
      </c>
      <c r="G709" s="19">
        <v>8.57</v>
      </c>
      <c r="H709" s="19">
        <v>1.0900000000000001</v>
      </c>
      <c r="I709" s="19">
        <v>9.66</v>
      </c>
      <c r="J709" s="19">
        <v>10.71</v>
      </c>
      <c r="K709" s="19">
        <v>1.36</v>
      </c>
      <c r="L709" s="19">
        <v>12.07</v>
      </c>
      <c r="M709" s="19">
        <v>482.06</v>
      </c>
      <c r="N709" s="19">
        <v>61.17</v>
      </c>
      <c r="O709" s="19">
        <v>543.23</v>
      </c>
      <c r="P709" s="19">
        <v>0</v>
      </c>
      <c r="Q709" s="85"/>
      <c r="R709" s="94">
        <f>TRUNC(F709*L709,2)</f>
        <v>543.15</v>
      </c>
      <c r="S709" s="19">
        <f>TRUNC($U$6*J709,2)</f>
        <v>0.68</v>
      </c>
      <c r="T709" s="19">
        <f>TRUNC($U$6*K709,2)</f>
        <v>0.08</v>
      </c>
      <c r="U709" s="19">
        <f t="shared" si="299"/>
        <v>0.76</v>
      </c>
      <c r="V709" s="19">
        <f>S709+J709</f>
        <v>11.39</v>
      </c>
      <c r="W709" s="19">
        <f>T709+K709</f>
        <v>1.4400000000000002</v>
      </c>
      <c r="X709" s="19">
        <f t="shared" si="300"/>
        <v>12.83</v>
      </c>
      <c r="Y709" s="19">
        <f t="shared" si="301"/>
        <v>512.54999999999995</v>
      </c>
      <c r="Z709" s="19">
        <f t="shared" si="302"/>
        <v>64.8</v>
      </c>
      <c r="AA709" s="19">
        <f t="shared" si="266"/>
        <v>577.34999999999991</v>
      </c>
      <c r="AB709" s="72"/>
    </row>
    <row r="710" spans="1:28" ht="10.5" customHeight="1">
      <c r="A710" s="9" t="s">
        <v>85</v>
      </c>
      <c r="B710" s="6" t="s">
        <v>497</v>
      </c>
      <c r="C710" s="6" t="s">
        <v>20</v>
      </c>
      <c r="D710" s="6" t="s">
        <v>498</v>
      </c>
      <c r="E710" s="12" t="s">
        <v>440</v>
      </c>
      <c r="F710" s="19">
        <v>21</v>
      </c>
      <c r="G710" s="19">
        <v>38.82</v>
      </c>
      <c r="H710" s="19">
        <v>42.55</v>
      </c>
      <c r="I710" s="19">
        <v>81.37</v>
      </c>
      <c r="J710" s="19">
        <v>48.53</v>
      </c>
      <c r="K710" s="19">
        <v>53.19</v>
      </c>
      <c r="L710" s="19">
        <v>101.72</v>
      </c>
      <c r="M710" s="19">
        <v>1019.03</v>
      </c>
      <c r="N710" s="19">
        <v>1116.99</v>
      </c>
      <c r="O710" s="19">
        <v>2136.02</v>
      </c>
      <c r="P710" s="19">
        <v>0.02</v>
      </c>
      <c r="Q710" s="85"/>
      <c r="R710" s="94">
        <f>TRUNC(F710*L710,2)</f>
        <v>2136.12</v>
      </c>
      <c r="S710" s="19">
        <f>TRUNC($U$6*J710,2)</f>
        <v>3.09</v>
      </c>
      <c r="T710" s="19">
        <f>TRUNC($U$6*K710,2)</f>
        <v>3.38</v>
      </c>
      <c r="U710" s="19">
        <f t="shared" si="299"/>
        <v>6.47</v>
      </c>
      <c r="V710" s="19">
        <f>S710+J710</f>
        <v>51.620000000000005</v>
      </c>
      <c r="W710" s="19">
        <f>T710+K710</f>
        <v>56.57</v>
      </c>
      <c r="X710" s="19">
        <f t="shared" si="300"/>
        <v>108.19</v>
      </c>
      <c r="Y710" s="19">
        <f t="shared" si="301"/>
        <v>1084.02</v>
      </c>
      <c r="Z710" s="19">
        <f t="shared" si="302"/>
        <v>1187.97</v>
      </c>
      <c r="AA710" s="19">
        <f t="shared" si="266"/>
        <v>2271.9899999999998</v>
      </c>
      <c r="AB710" s="72"/>
    </row>
    <row r="711" spans="1:28" ht="10.5" customHeight="1">
      <c r="A711" s="9" t="s">
        <v>88</v>
      </c>
      <c r="B711" s="6" t="s">
        <v>502</v>
      </c>
      <c r="C711" s="6" t="s">
        <v>20</v>
      </c>
      <c r="D711" s="6" t="s">
        <v>503</v>
      </c>
      <c r="E711" s="12" t="s">
        <v>325</v>
      </c>
      <c r="F711" s="19">
        <v>196</v>
      </c>
      <c r="G711" s="19">
        <v>5</v>
      </c>
      <c r="H711" s="19">
        <v>4.7300000000000004</v>
      </c>
      <c r="I711" s="19">
        <v>9.73</v>
      </c>
      <c r="J711" s="19">
        <v>6.25</v>
      </c>
      <c r="K711" s="19">
        <v>5.91</v>
      </c>
      <c r="L711" s="19">
        <v>12.16</v>
      </c>
      <c r="M711" s="19">
        <v>1225</v>
      </c>
      <c r="N711" s="19">
        <v>1158.3599999999999</v>
      </c>
      <c r="O711" s="19">
        <v>2383.36</v>
      </c>
      <c r="P711" s="19">
        <v>0.02</v>
      </c>
      <c r="Q711" s="85"/>
      <c r="R711" s="94">
        <f>TRUNC(F711*L711,2)</f>
        <v>2383.36</v>
      </c>
      <c r="S711" s="19">
        <f>TRUNC($U$6*J711,2)</f>
        <v>0.39</v>
      </c>
      <c r="T711" s="19">
        <f>TRUNC($U$6*K711,2)</f>
        <v>0.37</v>
      </c>
      <c r="U711" s="19">
        <f t="shared" si="299"/>
        <v>0.76</v>
      </c>
      <c r="V711" s="19">
        <f>S711+J711</f>
        <v>6.64</v>
      </c>
      <c r="W711" s="19">
        <f>T711+K711</f>
        <v>6.28</v>
      </c>
      <c r="X711" s="19">
        <f t="shared" si="300"/>
        <v>12.92</v>
      </c>
      <c r="Y711" s="19">
        <f t="shared" si="301"/>
        <v>1301.44</v>
      </c>
      <c r="Z711" s="19">
        <f t="shared" si="302"/>
        <v>1230.8800000000001</v>
      </c>
      <c r="AA711" s="19">
        <f t="shared" si="266"/>
        <v>2532.3200000000002</v>
      </c>
      <c r="AB711" s="72"/>
    </row>
    <row r="712" spans="1:28" ht="10.5" customHeight="1">
      <c r="A712" s="9" t="s">
        <v>91</v>
      </c>
      <c r="B712" s="6" t="s">
        <v>504</v>
      </c>
      <c r="C712" s="6" t="s">
        <v>20</v>
      </c>
      <c r="D712" s="6" t="s">
        <v>505</v>
      </c>
      <c r="E712" s="12" t="s">
        <v>325</v>
      </c>
      <c r="F712" s="19">
        <v>36</v>
      </c>
      <c r="G712" s="19">
        <v>7.82</v>
      </c>
      <c r="H712" s="19">
        <v>5.67</v>
      </c>
      <c r="I712" s="19">
        <v>13.49</v>
      </c>
      <c r="J712" s="19">
        <v>9.7799999999999994</v>
      </c>
      <c r="K712" s="19">
        <v>7.09</v>
      </c>
      <c r="L712" s="19">
        <v>16.87</v>
      </c>
      <c r="M712" s="19">
        <v>351.9</v>
      </c>
      <c r="N712" s="19">
        <v>255.31</v>
      </c>
      <c r="O712" s="19">
        <v>607.21</v>
      </c>
      <c r="P712" s="19">
        <v>0</v>
      </c>
      <c r="Q712" s="85"/>
      <c r="R712" s="94">
        <f>TRUNC(F712*L712,2)</f>
        <v>607.32000000000005</v>
      </c>
      <c r="S712" s="19">
        <f>TRUNC($U$6*J712,2)</f>
        <v>0.62</v>
      </c>
      <c r="T712" s="19">
        <f>TRUNC($U$6*K712,2)</f>
        <v>0.45</v>
      </c>
      <c r="U712" s="19">
        <f t="shared" si="299"/>
        <v>1.07</v>
      </c>
      <c r="V712" s="19">
        <f>S712+J712</f>
        <v>10.399999999999999</v>
      </c>
      <c r="W712" s="19">
        <f>T712+K712</f>
        <v>7.54</v>
      </c>
      <c r="X712" s="19">
        <f t="shared" si="300"/>
        <v>17.939999999999998</v>
      </c>
      <c r="Y712" s="19">
        <f t="shared" si="301"/>
        <v>374.4</v>
      </c>
      <c r="Z712" s="19">
        <f t="shared" si="302"/>
        <v>271.44</v>
      </c>
      <c r="AA712" s="19">
        <f t="shared" si="266"/>
        <v>645.83999999999992</v>
      </c>
      <c r="AB712" s="72"/>
    </row>
    <row r="713" spans="1:28" ht="10.5" customHeight="1">
      <c r="A713" s="9" t="s">
        <v>94</v>
      </c>
      <c r="B713" s="6" t="s">
        <v>506</v>
      </c>
      <c r="C713" s="6" t="s">
        <v>20</v>
      </c>
      <c r="D713" s="6" t="s">
        <v>507</v>
      </c>
      <c r="E713" s="12" t="s">
        <v>131</v>
      </c>
      <c r="F713" s="19">
        <v>110</v>
      </c>
      <c r="G713" s="19">
        <v>7.14</v>
      </c>
      <c r="H713" s="19">
        <v>5.62</v>
      </c>
      <c r="I713" s="19">
        <v>12.76</v>
      </c>
      <c r="J713" s="19">
        <v>8.93</v>
      </c>
      <c r="K713" s="19">
        <v>7.03</v>
      </c>
      <c r="L713" s="19">
        <v>15.95</v>
      </c>
      <c r="M713" s="19">
        <v>981.75</v>
      </c>
      <c r="N713" s="19">
        <v>772.75</v>
      </c>
      <c r="O713" s="19">
        <v>1754.5</v>
      </c>
      <c r="P713" s="19">
        <v>0.01</v>
      </c>
      <c r="Q713" s="85"/>
      <c r="R713" s="94">
        <f>TRUNC(F713*L713,2)</f>
        <v>1754.5</v>
      </c>
      <c r="S713" s="19">
        <f>TRUNC($U$6*J713,2)</f>
        <v>0.56000000000000005</v>
      </c>
      <c r="T713" s="19">
        <f>TRUNC($U$6*K713,2)</f>
        <v>0.44</v>
      </c>
      <c r="U713" s="19">
        <f t="shared" si="299"/>
        <v>1</v>
      </c>
      <c r="V713" s="19">
        <f>S713+J713</f>
        <v>9.49</v>
      </c>
      <c r="W713" s="19">
        <f>T713+K713</f>
        <v>7.4700000000000006</v>
      </c>
      <c r="X713" s="19">
        <f t="shared" si="300"/>
        <v>16.96</v>
      </c>
      <c r="Y713" s="19">
        <f t="shared" si="301"/>
        <v>1043.9000000000001</v>
      </c>
      <c r="Z713" s="19">
        <f t="shared" si="302"/>
        <v>821.7</v>
      </c>
      <c r="AA713" s="19">
        <f t="shared" si="266"/>
        <v>1865.6000000000001</v>
      </c>
      <c r="AB713" s="72"/>
    </row>
    <row r="714" spans="1:28" ht="10.5" customHeight="1">
      <c r="A714" s="9" t="s">
        <v>97</v>
      </c>
      <c r="B714" s="6" t="s">
        <v>508</v>
      </c>
      <c r="C714" s="6" t="s">
        <v>20</v>
      </c>
      <c r="D714" s="6" t="s">
        <v>509</v>
      </c>
      <c r="E714" s="12" t="s">
        <v>131</v>
      </c>
      <c r="F714" s="19">
        <v>60</v>
      </c>
      <c r="G714" s="19">
        <v>11.17</v>
      </c>
      <c r="H714" s="19">
        <v>6.56</v>
      </c>
      <c r="I714" s="19">
        <v>17.73</v>
      </c>
      <c r="J714" s="19">
        <v>13.96</v>
      </c>
      <c r="K714" s="19">
        <v>8.1999999999999993</v>
      </c>
      <c r="L714" s="19">
        <v>22.16</v>
      </c>
      <c r="M714" s="19">
        <v>837.75</v>
      </c>
      <c r="N714" s="19">
        <v>492</v>
      </c>
      <c r="O714" s="19">
        <v>1329.75</v>
      </c>
      <c r="P714" s="19">
        <v>0.01</v>
      </c>
      <c r="Q714" s="85"/>
      <c r="R714" s="94">
        <f>TRUNC(F714*L714,2)</f>
        <v>1329.6</v>
      </c>
      <c r="S714" s="19">
        <f>TRUNC($U$6*J714,2)</f>
        <v>0.88</v>
      </c>
      <c r="T714" s="19">
        <f>TRUNC($U$6*K714,2)</f>
        <v>0.52</v>
      </c>
      <c r="U714" s="19">
        <f t="shared" si="299"/>
        <v>1.4</v>
      </c>
      <c r="V714" s="19">
        <f>S714+J714</f>
        <v>14.840000000000002</v>
      </c>
      <c r="W714" s="19">
        <f>T714+K714</f>
        <v>8.7199999999999989</v>
      </c>
      <c r="X714" s="19">
        <f t="shared" si="300"/>
        <v>23.560000000000002</v>
      </c>
      <c r="Y714" s="19">
        <f t="shared" si="301"/>
        <v>890.4</v>
      </c>
      <c r="Z714" s="19">
        <f t="shared" si="302"/>
        <v>523.20000000000005</v>
      </c>
      <c r="AA714" s="19">
        <f t="shared" si="266"/>
        <v>1413.6</v>
      </c>
      <c r="AB714" s="72"/>
    </row>
    <row r="715" spans="1:28" ht="10.5" customHeight="1">
      <c r="A715" s="9" t="s">
        <v>100</v>
      </c>
      <c r="B715" s="6" t="s">
        <v>1275</v>
      </c>
      <c r="C715" s="6" t="s">
        <v>20</v>
      </c>
      <c r="D715" s="6" t="s">
        <v>1276</v>
      </c>
      <c r="E715" s="12" t="s">
        <v>131</v>
      </c>
      <c r="F715" s="19">
        <v>300</v>
      </c>
      <c r="G715" s="19">
        <v>5.73</v>
      </c>
      <c r="H715" s="19">
        <v>6.32</v>
      </c>
      <c r="I715" s="19">
        <v>12.05</v>
      </c>
      <c r="J715" s="19">
        <v>7.16</v>
      </c>
      <c r="K715" s="19">
        <v>7.9</v>
      </c>
      <c r="L715" s="19">
        <v>15.06</v>
      </c>
      <c r="M715" s="19">
        <v>2148.75</v>
      </c>
      <c r="N715" s="19">
        <v>2370</v>
      </c>
      <c r="O715" s="19">
        <v>4518.75</v>
      </c>
      <c r="P715" s="19">
        <v>0.03</v>
      </c>
      <c r="Q715" s="85"/>
      <c r="R715" s="94">
        <f>TRUNC(F715*L715,2)</f>
        <v>4518</v>
      </c>
      <c r="S715" s="19">
        <f>TRUNC($U$6*J715,2)</f>
        <v>0.45</v>
      </c>
      <c r="T715" s="19">
        <f>TRUNC($U$6*K715,2)</f>
        <v>0.5</v>
      </c>
      <c r="U715" s="19">
        <f t="shared" si="299"/>
        <v>0.95</v>
      </c>
      <c r="V715" s="19">
        <f>S715+J715</f>
        <v>7.61</v>
      </c>
      <c r="W715" s="19">
        <f>T715+K715</f>
        <v>8.4</v>
      </c>
      <c r="X715" s="19">
        <f t="shared" si="300"/>
        <v>16.010000000000002</v>
      </c>
      <c r="Y715" s="19">
        <f t="shared" si="301"/>
        <v>2283</v>
      </c>
      <c r="Z715" s="19">
        <f t="shared" si="302"/>
        <v>2520</v>
      </c>
      <c r="AA715" s="19">
        <f t="shared" si="266"/>
        <v>4803</v>
      </c>
      <c r="AB715" s="72"/>
    </row>
    <row r="716" spans="1:28" ht="10.5" customHeight="1">
      <c r="A716" s="9" t="s">
        <v>103</v>
      </c>
      <c r="B716" s="6" t="s">
        <v>676</v>
      </c>
      <c r="C716" s="6" t="s">
        <v>20</v>
      </c>
      <c r="D716" s="6" t="s">
        <v>1277</v>
      </c>
      <c r="E716" s="12" t="s">
        <v>131</v>
      </c>
      <c r="F716" s="19">
        <v>50</v>
      </c>
      <c r="G716" s="19">
        <v>6.43</v>
      </c>
      <c r="H716" s="19">
        <v>7.04</v>
      </c>
      <c r="I716" s="19">
        <v>13.47</v>
      </c>
      <c r="J716" s="19">
        <v>8.0399999999999991</v>
      </c>
      <c r="K716" s="19">
        <v>8.8000000000000007</v>
      </c>
      <c r="L716" s="19">
        <v>16.84</v>
      </c>
      <c r="M716" s="19">
        <v>401.88</v>
      </c>
      <c r="N716" s="19">
        <v>440</v>
      </c>
      <c r="O716" s="19">
        <v>841.88</v>
      </c>
      <c r="P716" s="19">
        <v>0.01</v>
      </c>
      <c r="Q716" s="85"/>
      <c r="R716" s="94">
        <f>TRUNC(F716*L716,2)</f>
        <v>842</v>
      </c>
      <c r="S716" s="19">
        <f>TRUNC($U$6*J716,2)</f>
        <v>0.51</v>
      </c>
      <c r="T716" s="19">
        <f>TRUNC($U$6*K716,2)</f>
        <v>0.56000000000000005</v>
      </c>
      <c r="U716" s="19">
        <f t="shared" si="299"/>
        <v>1.07</v>
      </c>
      <c r="V716" s="19">
        <f>S716+J716</f>
        <v>8.5499999999999989</v>
      </c>
      <c r="W716" s="19">
        <f>T716+K716</f>
        <v>9.3600000000000012</v>
      </c>
      <c r="X716" s="19">
        <f t="shared" si="300"/>
        <v>17.91</v>
      </c>
      <c r="Y716" s="19">
        <f t="shared" si="301"/>
        <v>427.5</v>
      </c>
      <c r="Z716" s="19">
        <f t="shared" si="302"/>
        <v>468</v>
      </c>
      <c r="AA716" s="19">
        <f t="shared" ref="AA716:AA779" si="303">Y716+Z716</f>
        <v>895.5</v>
      </c>
      <c r="AB716" s="72"/>
    </row>
    <row r="717" spans="1:28" ht="10.5" customHeight="1">
      <c r="A717" s="9" t="s">
        <v>107</v>
      </c>
      <c r="B717" s="6" t="s">
        <v>1278</v>
      </c>
      <c r="C717" s="6" t="s">
        <v>20</v>
      </c>
      <c r="D717" s="6" t="s">
        <v>1279</v>
      </c>
      <c r="E717" s="12" t="s">
        <v>325</v>
      </c>
      <c r="F717" s="19">
        <v>220</v>
      </c>
      <c r="G717" s="19">
        <v>1.48</v>
      </c>
      <c r="H717" s="19">
        <v>9.3000000000000007</v>
      </c>
      <c r="I717" s="19">
        <v>10.78</v>
      </c>
      <c r="J717" s="19">
        <v>1.85</v>
      </c>
      <c r="K717" s="19">
        <v>11.63</v>
      </c>
      <c r="L717" s="19">
        <v>13.48</v>
      </c>
      <c r="M717" s="19">
        <v>407</v>
      </c>
      <c r="N717" s="19">
        <v>2557.5</v>
      </c>
      <c r="O717" s="19">
        <v>2964.5</v>
      </c>
      <c r="P717" s="19">
        <v>0.02</v>
      </c>
      <c r="Q717" s="85"/>
      <c r="R717" s="94">
        <f>TRUNC(F717*L717,2)</f>
        <v>2965.6</v>
      </c>
      <c r="S717" s="19">
        <f>TRUNC($U$6*J717,2)</f>
        <v>0.11</v>
      </c>
      <c r="T717" s="19">
        <f>TRUNC($U$6*K717,2)</f>
        <v>0.74</v>
      </c>
      <c r="U717" s="19">
        <f t="shared" si="299"/>
        <v>0.85</v>
      </c>
      <c r="V717" s="19">
        <f>S717+J717</f>
        <v>1.9600000000000002</v>
      </c>
      <c r="W717" s="19">
        <f>T717+K717</f>
        <v>12.370000000000001</v>
      </c>
      <c r="X717" s="19">
        <f t="shared" si="300"/>
        <v>14.330000000000002</v>
      </c>
      <c r="Y717" s="19">
        <f t="shared" si="301"/>
        <v>431.2</v>
      </c>
      <c r="Z717" s="19">
        <f t="shared" si="302"/>
        <v>2721.4</v>
      </c>
      <c r="AA717" s="19">
        <f t="shared" si="303"/>
        <v>3152.6</v>
      </c>
      <c r="AB717" s="72"/>
    </row>
    <row r="718" spans="1:28" ht="10.5" customHeight="1">
      <c r="A718" s="9" t="s">
        <v>110</v>
      </c>
      <c r="B718" s="6" t="s">
        <v>526</v>
      </c>
      <c r="C718" s="6" t="s">
        <v>20</v>
      </c>
      <c r="D718" s="6" t="s">
        <v>683</v>
      </c>
      <c r="E718" s="12" t="s">
        <v>325</v>
      </c>
      <c r="F718" s="19">
        <v>36</v>
      </c>
      <c r="G718" s="19">
        <v>2.06</v>
      </c>
      <c r="H718" s="19">
        <v>7.55</v>
      </c>
      <c r="I718" s="19">
        <v>9.61</v>
      </c>
      <c r="J718" s="19">
        <v>2.58</v>
      </c>
      <c r="K718" s="19">
        <v>9.44</v>
      </c>
      <c r="L718" s="19">
        <v>12.01</v>
      </c>
      <c r="M718" s="19">
        <v>92.7</v>
      </c>
      <c r="N718" s="19">
        <v>339.75</v>
      </c>
      <c r="O718" s="19">
        <v>432.45</v>
      </c>
      <c r="P718" s="19">
        <v>0</v>
      </c>
      <c r="Q718" s="85"/>
      <c r="R718" s="94">
        <f>TRUNC(F718*L718,2)</f>
        <v>432.36</v>
      </c>
      <c r="S718" s="19">
        <f>TRUNC($U$6*J718,2)</f>
        <v>0.16</v>
      </c>
      <c r="T718" s="19">
        <f>TRUNC($U$6*K718,2)</f>
        <v>0.6</v>
      </c>
      <c r="U718" s="19">
        <f t="shared" si="299"/>
        <v>0.76</v>
      </c>
      <c r="V718" s="19">
        <f>S718+J718</f>
        <v>2.74</v>
      </c>
      <c r="W718" s="19">
        <f>T718+K718</f>
        <v>10.039999999999999</v>
      </c>
      <c r="X718" s="19">
        <f t="shared" si="300"/>
        <v>12.78</v>
      </c>
      <c r="Y718" s="19">
        <f t="shared" si="301"/>
        <v>98.64</v>
      </c>
      <c r="Z718" s="19">
        <f t="shared" si="302"/>
        <v>361.44</v>
      </c>
      <c r="AA718" s="19">
        <f t="shared" si="303"/>
        <v>460.08</v>
      </c>
      <c r="AB718" s="72"/>
    </row>
    <row r="719" spans="1:28" ht="10.5" customHeight="1">
      <c r="A719" s="9" t="s">
        <v>113</v>
      </c>
      <c r="B719" s="6" t="s">
        <v>538</v>
      </c>
      <c r="C719" s="6" t="s">
        <v>20</v>
      </c>
      <c r="D719" s="6" t="s">
        <v>539</v>
      </c>
      <c r="E719" s="12" t="s">
        <v>325</v>
      </c>
      <c r="F719" s="19">
        <v>330</v>
      </c>
      <c r="G719" s="19">
        <v>1.1399999999999999</v>
      </c>
      <c r="H719" s="19">
        <v>4.7300000000000004</v>
      </c>
      <c r="I719" s="19">
        <v>5.87</v>
      </c>
      <c r="J719" s="19">
        <v>1.43</v>
      </c>
      <c r="K719" s="19">
        <v>5.91</v>
      </c>
      <c r="L719" s="19">
        <v>7.34</v>
      </c>
      <c r="M719" s="19">
        <v>470.25</v>
      </c>
      <c r="N719" s="19">
        <v>1950.3</v>
      </c>
      <c r="O719" s="19">
        <v>2420.5500000000002</v>
      </c>
      <c r="P719" s="19">
        <v>0.02</v>
      </c>
      <c r="Q719" s="85"/>
      <c r="R719" s="94">
        <f>TRUNC(F719*L719,2)</f>
        <v>2422.1999999999998</v>
      </c>
      <c r="S719" s="19">
        <f>TRUNC($U$6*J719,2)</f>
        <v>0.09</v>
      </c>
      <c r="T719" s="19">
        <f>TRUNC($U$6*K719,2)</f>
        <v>0.37</v>
      </c>
      <c r="U719" s="19">
        <f t="shared" si="299"/>
        <v>0.45999999999999996</v>
      </c>
      <c r="V719" s="19">
        <f>S719+J719</f>
        <v>1.52</v>
      </c>
      <c r="W719" s="19">
        <f>T719+K719</f>
        <v>6.28</v>
      </c>
      <c r="X719" s="19">
        <f t="shared" si="300"/>
        <v>7.8000000000000007</v>
      </c>
      <c r="Y719" s="19">
        <f t="shared" si="301"/>
        <v>501.6</v>
      </c>
      <c r="Z719" s="19">
        <f t="shared" si="302"/>
        <v>2072.4</v>
      </c>
      <c r="AA719" s="19">
        <f t="shared" si="303"/>
        <v>2574</v>
      </c>
      <c r="AB719" s="72"/>
    </row>
    <row r="720" spans="1:28" ht="10.5" customHeight="1">
      <c r="A720" s="9" t="s">
        <v>116</v>
      </c>
      <c r="B720" s="6" t="s">
        <v>540</v>
      </c>
      <c r="C720" s="6" t="s">
        <v>20</v>
      </c>
      <c r="D720" s="6" t="s">
        <v>541</v>
      </c>
      <c r="E720" s="12" t="s">
        <v>325</v>
      </c>
      <c r="F720" s="19">
        <v>84</v>
      </c>
      <c r="G720" s="19">
        <v>1.56</v>
      </c>
      <c r="H720" s="19">
        <v>4.7300000000000004</v>
      </c>
      <c r="I720" s="19">
        <v>6.29</v>
      </c>
      <c r="J720" s="19">
        <v>1.95</v>
      </c>
      <c r="K720" s="19">
        <v>5.91</v>
      </c>
      <c r="L720" s="19">
        <v>7.86</v>
      </c>
      <c r="M720" s="19">
        <v>163.80000000000001</v>
      </c>
      <c r="N720" s="19">
        <v>496.44</v>
      </c>
      <c r="O720" s="19">
        <v>660.24</v>
      </c>
      <c r="P720" s="19">
        <v>0.01</v>
      </c>
      <c r="Q720" s="85"/>
      <c r="R720" s="94">
        <f>TRUNC(F720*L720,2)</f>
        <v>660.24</v>
      </c>
      <c r="S720" s="19">
        <f>TRUNC($U$6*J720,2)</f>
        <v>0.12</v>
      </c>
      <c r="T720" s="19">
        <f>TRUNC($U$6*K720,2)</f>
        <v>0.37</v>
      </c>
      <c r="U720" s="19">
        <f t="shared" si="299"/>
        <v>0.49</v>
      </c>
      <c r="V720" s="19">
        <f>S720+J720</f>
        <v>2.0699999999999998</v>
      </c>
      <c r="W720" s="19">
        <f>T720+K720</f>
        <v>6.28</v>
      </c>
      <c r="X720" s="19">
        <f t="shared" si="300"/>
        <v>8.35</v>
      </c>
      <c r="Y720" s="19">
        <f t="shared" si="301"/>
        <v>173.88</v>
      </c>
      <c r="Z720" s="19">
        <f t="shared" si="302"/>
        <v>527.52</v>
      </c>
      <c r="AA720" s="19">
        <f t="shared" si="303"/>
        <v>701.4</v>
      </c>
      <c r="AB720" s="72"/>
    </row>
    <row r="721" spans="1:28" ht="10.5" customHeight="1">
      <c r="A721" s="9" t="s">
        <v>359</v>
      </c>
      <c r="B721" s="6" t="s">
        <v>542</v>
      </c>
      <c r="C721" s="6" t="s">
        <v>20</v>
      </c>
      <c r="D721" s="6" t="s">
        <v>543</v>
      </c>
      <c r="E721" s="12" t="s">
        <v>325</v>
      </c>
      <c r="F721" s="19">
        <v>101</v>
      </c>
      <c r="G721" s="19">
        <v>2.25</v>
      </c>
      <c r="H721" s="19">
        <v>7.09</v>
      </c>
      <c r="I721" s="19">
        <v>9.34</v>
      </c>
      <c r="J721" s="19">
        <v>2.81</v>
      </c>
      <c r="K721" s="19">
        <v>8.8699999999999992</v>
      </c>
      <c r="L721" s="19">
        <v>11.68</v>
      </c>
      <c r="M721" s="19">
        <v>284.06</v>
      </c>
      <c r="N721" s="19">
        <v>895.37</v>
      </c>
      <c r="O721" s="19">
        <v>1179.43</v>
      </c>
      <c r="P721" s="19">
        <v>0.01</v>
      </c>
      <c r="Q721" s="85"/>
      <c r="R721" s="94">
        <f>TRUNC(F721*L721,2)</f>
        <v>1179.68</v>
      </c>
      <c r="S721" s="19">
        <f>TRUNC($U$6*J721,2)</f>
        <v>0.17</v>
      </c>
      <c r="T721" s="19">
        <f>TRUNC($U$6*K721,2)</f>
        <v>0.56000000000000005</v>
      </c>
      <c r="U721" s="19">
        <f t="shared" si="299"/>
        <v>0.73000000000000009</v>
      </c>
      <c r="V721" s="19">
        <f>S721+J721</f>
        <v>2.98</v>
      </c>
      <c r="W721" s="19">
        <f>T721+K721</f>
        <v>9.43</v>
      </c>
      <c r="X721" s="19">
        <f t="shared" si="300"/>
        <v>12.41</v>
      </c>
      <c r="Y721" s="19">
        <f t="shared" si="301"/>
        <v>300.98</v>
      </c>
      <c r="Z721" s="19">
        <f t="shared" si="302"/>
        <v>952.43</v>
      </c>
      <c r="AA721" s="19">
        <f t="shared" si="303"/>
        <v>1253.4099999999999</v>
      </c>
      <c r="AB721" s="72"/>
    </row>
    <row r="722" spans="1:28" ht="10.5" customHeight="1">
      <c r="A722" s="9" t="s">
        <v>362</v>
      </c>
      <c r="B722" s="6" t="s">
        <v>544</v>
      </c>
      <c r="C722" s="6" t="s">
        <v>20</v>
      </c>
      <c r="D722" s="6" t="s">
        <v>545</v>
      </c>
      <c r="E722" s="12" t="s">
        <v>325</v>
      </c>
      <c r="F722" s="19">
        <v>19</v>
      </c>
      <c r="G722" s="19">
        <v>2.25</v>
      </c>
      <c r="H722" s="19">
        <v>9.4600000000000009</v>
      </c>
      <c r="I722" s="19">
        <v>11.71</v>
      </c>
      <c r="J722" s="19">
        <v>2.81</v>
      </c>
      <c r="K722" s="19">
        <v>11.82</v>
      </c>
      <c r="L722" s="19">
        <v>14.63</v>
      </c>
      <c r="M722" s="19">
        <v>53.44</v>
      </c>
      <c r="N722" s="19">
        <v>224.58</v>
      </c>
      <c r="O722" s="19">
        <v>278.02</v>
      </c>
      <c r="P722" s="19">
        <v>0</v>
      </c>
      <c r="Q722" s="85"/>
      <c r="R722" s="94">
        <f>TRUNC(F722*L722,2)</f>
        <v>277.97000000000003</v>
      </c>
      <c r="S722" s="19">
        <f>TRUNC($U$6*J722,2)</f>
        <v>0.17</v>
      </c>
      <c r="T722" s="19">
        <f>TRUNC($U$6*K722,2)</f>
        <v>0.75</v>
      </c>
      <c r="U722" s="19">
        <f t="shared" si="299"/>
        <v>0.92</v>
      </c>
      <c r="V722" s="19">
        <f>S722+J722</f>
        <v>2.98</v>
      </c>
      <c r="W722" s="19">
        <f>T722+K722</f>
        <v>12.57</v>
      </c>
      <c r="X722" s="19">
        <f t="shared" si="300"/>
        <v>15.55</v>
      </c>
      <c r="Y722" s="19">
        <f t="shared" si="301"/>
        <v>56.62</v>
      </c>
      <c r="Z722" s="19">
        <f t="shared" si="302"/>
        <v>238.83</v>
      </c>
      <c r="AA722" s="19">
        <f t="shared" si="303"/>
        <v>295.45</v>
      </c>
      <c r="AB722" s="72"/>
    </row>
    <row r="723" spans="1:28" ht="10.5" customHeight="1">
      <c r="A723" s="9" t="s">
        <v>365</v>
      </c>
      <c r="B723" s="6" t="s">
        <v>546</v>
      </c>
      <c r="C723" s="6" t="s">
        <v>20</v>
      </c>
      <c r="D723" s="6" t="s">
        <v>547</v>
      </c>
      <c r="E723" s="12" t="s">
        <v>325</v>
      </c>
      <c r="F723" s="19">
        <v>20</v>
      </c>
      <c r="G723" s="19">
        <v>17.09</v>
      </c>
      <c r="H723" s="19">
        <v>21.22</v>
      </c>
      <c r="I723" s="19">
        <v>38.31</v>
      </c>
      <c r="J723" s="19">
        <v>21.36</v>
      </c>
      <c r="K723" s="19">
        <v>26.53</v>
      </c>
      <c r="L723" s="19">
        <v>47.89</v>
      </c>
      <c r="M723" s="19">
        <v>427.25</v>
      </c>
      <c r="N723" s="19">
        <v>530.5</v>
      </c>
      <c r="O723" s="19">
        <v>957.75</v>
      </c>
      <c r="P723" s="19">
        <v>0.01</v>
      </c>
      <c r="Q723" s="85"/>
      <c r="R723" s="94">
        <f>TRUNC(F723*L723,2)</f>
        <v>957.8</v>
      </c>
      <c r="S723" s="19">
        <f>TRUNC($U$6*J723,2)</f>
        <v>1.36</v>
      </c>
      <c r="T723" s="19">
        <f>TRUNC($U$6*K723,2)</f>
        <v>1.68</v>
      </c>
      <c r="U723" s="19">
        <f t="shared" si="299"/>
        <v>3.04</v>
      </c>
      <c r="V723" s="19">
        <f>S723+J723</f>
        <v>22.72</v>
      </c>
      <c r="W723" s="19">
        <f>T723+K723</f>
        <v>28.21</v>
      </c>
      <c r="X723" s="19">
        <f t="shared" si="300"/>
        <v>50.93</v>
      </c>
      <c r="Y723" s="19">
        <f t="shared" si="301"/>
        <v>454.4</v>
      </c>
      <c r="Z723" s="19">
        <f t="shared" si="302"/>
        <v>564.20000000000005</v>
      </c>
      <c r="AA723" s="19">
        <f t="shared" si="303"/>
        <v>1018.6</v>
      </c>
      <c r="AB723" s="72"/>
    </row>
    <row r="724" spans="1:28" ht="10.5" customHeight="1">
      <c r="A724" s="9" t="s">
        <v>368</v>
      </c>
      <c r="B724" s="6" t="s">
        <v>548</v>
      </c>
      <c r="C724" s="6" t="s">
        <v>20</v>
      </c>
      <c r="D724" s="6" t="s">
        <v>549</v>
      </c>
      <c r="E724" s="12" t="s">
        <v>325</v>
      </c>
      <c r="F724" s="19">
        <v>10</v>
      </c>
      <c r="G724" s="19">
        <v>23.55</v>
      </c>
      <c r="H724" s="19">
        <v>29.47</v>
      </c>
      <c r="I724" s="19">
        <v>53.02</v>
      </c>
      <c r="J724" s="19">
        <v>29.44</v>
      </c>
      <c r="K724" s="19">
        <v>36.840000000000003</v>
      </c>
      <c r="L724" s="19">
        <v>66.28</v>
      </c>
      <c r="M724" s="19">
        <v>294.38</v>
      </c>
      <c r="N724" s="19">
        <v>368.38</v>
      </c>
      <c r="O724" s="19">
        <v>662.75</v>
      </c>
      <c r="P724" s="19">
        <v>0.01</v>
      </c>
      <c r="Q724" s="85"/>
      <c r="R724" s="94">
        <f>TRUNC(F724*L724,2)</f>
        <v>662.8</v>
      </c>
      <c r="S724" s="19">
        <f>TRUNC($U$6*J724,2)</f>
        <v>1.87</v>
      </c>
      <c r="T724" s="19">
        <f>TRUNC($U$6*K724,2)</f>
        <v>2.34</v>
      </c>
      <c r="U724" s="19">
        <f t="shared" si="299"/>
        <v>4.21</v>
      </c>
      <c r="V724" s="19">
        <f>S724+J724</f>
        <v>31.310000000000002</v>
      </c>
      <c r="W724" s="19">
        <f>T724+K724</f>
        <v>39.180000000000007</v>
      </c>
      <c r="X724" s="19">
        <f t="shared" si="300"/>
        <v>70.490000000000009</v>
      </c>
      <c r="Y724" s="19">
        <f t="shared" si="301"/>
        <v>313.10000000000002</v>
      </c>
      <c r="Z724" s="19">
        <f t="shared" si="302"/>
        <v>391.8</v>
      </c>
      <c r="AA724" s="19">
        <f t="shared" si="303"/>
        <v>704.90000000000009</v>
      </c>
      <c r="AB724" s="72"/>
    </row>
    <row r="725" spans="1:28" ht="10.5" customHeight="1">
      <c r="A725" s="9" t="s">
        <v>371</v>
      </c>
      <c r="B725" s="6" t="s">
        <v>558</v>
      </c>
      <c r="C725" s="6" t="s">
        <v>20</v>
      </c>
      <c r="D725" s="6" t="s">
        <v>559</v>
      </c>
      <c r="E725" s="12" t="s">
        <v>325</v>
      </c>
      <c r="F725" s="19">
        <v>48</v>
      </c>
      <c r="G725" s="19">
        <v>2.94</v>
      </c>
      <c r="H725" s="19">
        <v>14.36</v>
      </c>
      <c r="I725" s="19">
        <v>17.3</v>
      </c>
      <c r="J725" s="19">
        <v>3.68</v>
      </c>
      <c r="K725" s="19">
        <v>17.95</v>
      </c>
      <c r="L725" s="19">
        <v>21.63</v>
      </c>
      <c r="M725" s="19">
        <v>176.4</v>
      </c>
      <c r="N725" s="19">
        <v>861.6</v>
      </c>
      <c r="O725" s="19">
        <v>1038</v>
      </c>
      <c r="P725" s="19">
        <v>0.01</v>
      </c>
      <c r="Q725" s="85"/>
      <c r="R725" s="94">
        <f>TRUNC(F725*L725,2)</f>
        <v>1038.24</v>
      </c>
      <c r="S725" s="19">
        <f>TRUNC($U$6*J725,2)</f>
        <v>0.23</v>
      </c>
      <c r="T725" s="19">
        <f>TRUNC($U$6*K725,2)</f>
        <v>1.1399999999999999</v>
      </c>
      <c r="U725" s="19">
        <f t="shared" si="299"/>
        <v>1.3699999999999999</v>
      </c>
      <c r="V725" s="19">
        <f>S725+J725</f>
        <v>3.91</v>
      </c>
      <c r="W725" s="19">
        <f>T725+K725</f>
        <v>19.09</v>
      </c>
      <c r="X725" s="19">
        <f t="shared" si="300"/>
        <v>23</v>
      </c>
      <c r="Y725" s="19">
        <f t="shared" si="301"/>
        <v>187.68</v>
      </c>
      <c r="Z725" s="19">
        <f t="shared" si="302"/>
        <v>916.32</v>
      </c>
      <c r="AA725" s="19">
        <f t="shared" si="303"/>
        <v>1104</v>
      </c>
      <c r="AB725" s="72"/>
    </row>
    <row r="726" spans="1:28" ht="10.5" customHeight="1">
      <c r="A726" s="9" t="s">
        <v>374</v>
      </c>
      <c r="B726" s="6" t="s">
        <v>560</v>
      </c>
      <c r="C726" s="6" t="s">
        <v>20</v>
      </c>
      <c r="D726" s="6" t="s">
        <v>561</v>
      </c>
      <c r="E726" s="12" t="s">
        <v>325</v>
      </c>
      <c r="F726" s="19">
        <v>34</v>
      </c>
      <c r="G726" s="19">
        <v>5.84</v>
      </c>
      <c r="H726" s="19">
        <v>15.03</v>
      </c>
      <c r="I726" s="19">
        <v>20.87</v>
      </c>
      <c r="J726" s="19">
        <v>7.3</v>
      </c>
      <c r="K726" s="19">
        <v>18.79</v>
      </c>
      <c r="L726" s="19">
        <v>26.09</v>
      </c>
      <c r="M726" s="19">
        <v>248.2</v>
      </c>
      <c r="N726" s="19">
        <v>638.78</v>
      </c>
      <c r="O726" s="19">
        <v>886.98</v>
      </c>
      <c r="P726" s="19">
        <v>0.01</v>
      </c>
      <c r="Q726" s="85"/>
      <c r="R726" s="94">
        <f>TRUNC(F726*L726,2)</f>
        <v>887.06</v>
      </c>
      <c r="S726" s="19">
        <f>TRUNC($U$6*J726,2)</f>
        <v>0.46</v>
      </c>
      <c r="T726" s="19">
        <f>TRUNC($U$6*K726,2)</f>
        <v>1.19</v>
      </c>
      <c r="U726" s="19">
        <f t="shared" si="299"/>
        <v>1.65</v>
      </c>
      <c r="V726" s="19">
        <f>S726+J726</f>
        <v>7.76</v>
      </c>
      <c r="W726" s="19">
        <f>T726+K726</f>
        <v>19.98</v>
      </c>
      <c r="X726" s="19">
        <f t="shared" si="300"/>
        <v>27.740000000000002</v>
      </c>
      <c r="Y726" s="19">
        <f t="shared" si="301"/>
        <v>263.83999999999997</v>
      </c>
      <c r="Z726" s="19">
        <f t="shared" si="302"/>
        <v>679.32</v>
      </c>
      <c r="AA726" s="19">
        <f t="shared" si="303"/>
        <v>943.16000000000008</v>
      </c>
      <c r="AB726" s="72"/>
    </row>
    <row r="727" spans="1:28" ht="10.5" customHeight="1">
      <c r="A727" s="32" t="s">
        <v>1280</v>
      </c>
      <c r="B727" s="5"/>
      <c r="C727" s="5"/>
      <c r="D727" s="32" t="s">
        <v>571</v>
      </c>
      <c r="E727" s="5"/>
      <c r="F727" s="18"/>
      <c r="G727" s="18"/>
      <c r="H727" s="18"/>
      <c r="I727" s="18"/>
      <c r="J727" s="18"/>
      <c r="K727" s="18"/>
      <c r="L727" s="18"/>
      <c r="M727" s="33">
        <v>50354.02</v>
      </c>
      <c r="N727" s="33">
        <v>19621.509999999998</v>
      </c>
      <c r="O727" s="33">
        <v>69975.539999999994</v>
      </c>
      <c r="P727" s="33">
        <v>0.53</v>
      </c>
      <c r="Q727" s="84"/>
      <c r="R727" s="94">
        <f>TRUNC(F727*L727,2)</f>
        <v>0</v>
      </c>
      <c r="S727" s="18"/>
      <c r="T727" s="18"/>
      <c r="U727" s="18"/>
      <c r="V727" s="18"/>
      <c r="W727" s="18"/>
      <c r="X727" s="18"/>
      <c r="Y727" s="18"/>
      <c r="Z727" s="18"/>
      <c r="AA727" s="18"/>
      <c r="AB727" s="72"/>
    </row>
    <row r="728" spans="1:28" ht="10.5" customHeight="1">
      <c r="A728" s="9" t="s">
        <v>18</v>
      </c>
      <c r="B728" s="6" t="s">
        <v>572</v>
      </c>
      <c r="C728" s="6" t="s">
        <v>133</v>
      </c>
      <c r="D728" s="6" t="s">
        <v>575</v>
      </c>
      <c r="E728" s="12" t="s">
        <v>325</v>
      </c>
      <c r="F728" s="19">
        <v>178</v>
      </c>
      <c r="G728" s="19">
        <v>146.69</v>
      </c>
      <c r="H728" s="19">
        <v>47.75</v>
      </c>
      <c r="I728" s="19">
        <v>194.44</v>
      </c>
      <c r="J728" s="19">
        <v>183.36</v>
      </c>
      <c r="K728" s="19">
        <v>59.69</v>
      </c>
      <c r="L728" s="19">
        <v>243.05</v>
      </c>
      <c r="M728" s="19">
        <v>32638.53</v>
      </c>
      <c r="N728" s="19">
        <v>10625</v>
      </c>
      <c r="O728" s="19">
        <v>43263.519999999997</v>
      </c>
      <c r="P728" s="19">
        <v>0.33</v>
      </c>
      <c r="Q728" s="85"/>
      <c r="R728" s="94">
        <f>TRUNC(F728*L728,2)</f>
        <v>43262.9</v>
      </c>
      <c r="S728" s="19">
        <f>TRUNC($U$6*J728,2)</f>
        <v>11.68</v>
      </c>
      <c r="T728" s="19">
        <f>TRUNC($U$6*K728,2)</f>
        <v>3.8</v>
      </c>
      <c r="U728" s="19">
        <f t="shared" ref="U728:U746" si="304">S728+T728</f>
        <v>15.48</v>
      </c>
      <c r="V728" s="19">
        <f>S728+J728</f>
        <v>195.04000000000002</v>
      </c>
      <c r="W728" s="19">
        <f>T728+K728</f>
        <v>63.489999999999995</v>
      </c>
      <c r="X728" s="19">
        <f t="shared" ref="X728:X746" si="305">V728+W728</f>
        <v>258.53000000000003</v>
      </c>
      <c r="Y728" s="19">
        <f t="shared" ref="Y728:Y746" si="306">TRUNC(V728*$F728,2)</f>
        <v>34717.120000000003</v>
      </c>
      <c r="Z728" s="19">
        <f t="shared" ref="Z728:Z746" si="307">TRUNC(W728*$F728,2)</f>
        <v>11301.22</v>
      </c>
      <c r="AA728" s="19">
        <f t="shared" si="303"/>
        <v>46018.340000000004</v>
      </c>
      <c r="AB728" s="72"/>
    </row>
    <row r="729" spans="1:28" ht="10.5" customHeight="1">
      <c r="A729" s="9" t="s">
        <v>23</v>
      </c>
      <c r="B729" s="6" t="s">
        <v>583</v>
      </c>
      <c r="C729" s="6" t="s">
        <v>20</v>
      </c>
      <c r="D729" s="6" t="s">
        <v>584</v>
      </c>
      <c r="E729" s="12" t="s">
        <v>325</v>
      </c>
      <c r="F729" s="19">
        <v>5</v>
      </c>
      <c r="G729" s="19">
        <v>14.94</v>
      </c>
      <c r="H729" s="19">
        <v>6.22</v>
      </c>
      <c r="I729" s="19">
        <v>21.16</v>
      </c>
      <c r="J729" s="19">
        <v>18.68</v>
      </c>
      <c r="K729" s="19">
        <v>7.78</v>
      </c>
      <c r="L729" s="19">
        <v>26.45</v>
      </c>
      <c r="M729" s="19">
        <v>93.38</v>
      </c>
      <c r="N729" s="19">
        <v>38.880000000000003</v>
      </c>
      <c r="O729" s="19">
        <v>132.25</v>
      </c>
      <c r="P729" s="19">
        <v>0</v>
      </c>
      <c r="Q729" s="85"/>
      <c r="R729" s="94">
        <f>TRUNC(F729*L729,2)</f>
        <v>132.25</v>
      </c>
      <c r="S729" s="19">
        <f>TRUNC($U$6*J729,2)</f>
        <v>1.18</v>
      </c>
      <c r="T729" s="19">
        <f>TRUNC($U$6*K729,2)</f>
        <v>0.49</v>
      </c>
      <c r="U729" s="19">
        <f t="shared" si="304"/>
        <v>1.67</v>
      </c>
      <c r="V729" s="19">
        <f>S729+J729</f>
        <v>19.86</v>
      </c>
      <c r="W729" s="19">
        <f>T729+K729</f>
        <v>8.27</v>
      </c>
      <c r="X729" s="19">
        <f t="shared" si="305"/>
        <v>28.13</v>
      </c>
      <c r="Y729" s="19">
        <f t="shared" si="306"/>
        <v>99.3</v>
      </c>
      <c r="Z729" s="19">
        <f t="shared" si="307"/>
        <v>41.35</v>
      </c>
      <c r="AA729" s="19">
        <f t="shared" si="303"/>
        <v>140.65</v>
      </c>
      <c r="AB729" s="72"/>
    </row>
    <row r="730" spans="1:28" ht="10.5" customHeight="1">
      <c r="A730" s="9" t="s">
        <v>26</v>
      </c>
      <c r="B730" s="6" t="s">
        <v>587</v>
      </c>
      <c r="C730" s="6" t="s">
        <v>20</v>
      </c>
      <c r="D730" s="6" t="s">
        <v>588</v>
      </c>
      <c r="E730" s="12" t="s">
        <v>325</v>
      </c>
      <c r="F730" s="19">
        <v>2</v>
      </c>
      <c r="G730" s="19">
        <v>32.42</v>
      </c>
      <c r="H730" s="19">
        <v>13.89</v>
      </c>
      <c r="I730" s="19">
        <v>46.31</v>
      </c>
      <c r="J730" s="19">
        <v>40.520000000000003</v>
      </c>
      <c r="K730" s="19">
        <v>17.37</v>
      </c>
      <c r="L730" s="19">
        <v>57.89</v>
      </c>
      <c r="M730" s="19">
        <v>81.040000000000006</v>
      </c>
      <c r="N730" s="19">
        <v>34.729999999999997</v>
      </c>
      <c r="O730" s="19">
        <v>115.78</v>
      </c>
      <c r="P730" s="19">
        <v>0</v>
      </c>
      <c r="Q730" s="85"/>
      <c r="R730" s="94">
        <f>TRUNC(F730*L730,2)</f>
        <v>115.78</v>
      </c>
      <c r="S730" s="19">
        <f>TRUNC($U$6*J730,2)</f>
        <v>2.58</v>
      </c>
      <c r="T730" s="19">
        <f>TRUNC($U$6*K730,2)</f>
        <v>1.1000000000000001</v>
      </c>
      <c r="U730" s="19">
        <f t="shared" si="304"/>
        <v>3.68</v>
      </c>
      <c r="V730" s="19">
        <f>S730+J730</f>
        <v>43.1</v>
      </c>
      <c r="W730" s="19">
        <f>T730+K730</f>
        <v>18.470000000000002</v>
      </c>
      <c r="X730" s="19">
        <f t="shared" si="305"/>
        <v>61.570000000000007</v>
      </c>
      <c r="Y730" s="19">
        <f t="shared" si="306"/>
        <v>86.2</v>
      </c>
      <c r="Z730" s="19">
        <f t="shared" si="307"/>
        <v>36.94</v>
      </c>
      <c r="AA730" s="19">
        <f t="shared" si="303"/>
        <v>123.14</v>
      </c>
      <c r="AB730" s="72"/>
    </row>
    <row r="731" spans="1:28" ht="10.5" customHeight="1">
      <c r="A731" s="9" t="s">
        <v>29</v>
      </c>
      <c r="B731" s="6" t="s">
        <v>589</v>
      </c>
      <c r="C731" s="6" t="s">
        <v>20</v>
      </c>
      <c r="D731" s="6" t="s">
        <v>590</v>
      </c>
      <c r="E731" s="12" t="s">
        <v>325</v>
      </c>
      <c r="F731" s="19">
        <v>8</v>
      </c>
      <c r="G731" s="19">
        <v>43.69</v>
      </c>
      <c r="H731" s="19">
        <v>18.72</v>
      </c>
      <c r="I731" s="19">
        <v>62.41</v>
      </c>
      <c r="J731" s="19">
        <v>54.61</v>
      </c>
      <c r="K731" s="19">
        <v>23.4</v>
      </c>
      <c r="L731" s="19">
        <v>78.010000000000005</v>
      </c>
      <c r="M731" s="19">
        <v>436.87</v>
      </c>
      <c r="N731" s="19">
        <v>187.23</v>
      </c>
      <c r="O731" s="19">
        <v>624.1</v>
      </c>
      <c r="P731" s="19">
        <v>0</v>
      </c>
      <c r="Q731" s="85"/>
      <c r="R731" s="94">
        <f>TRUNC(F731*L731,2)</f>
        <v>624.08000000000004</v>
      </c>
      <c r="S731" s="19">
        <f>TRUNC($U$6*J731,2)</f>
        <v>3.47</v>
      </c>
      <c r="T731" s="19">
        <f>TRUNC($U$6*K731,2)</f>
        <v>1.49</v>
      </c>
      <c r="U731" s="19">
        <f t="shared" si="304"/>
        <v>4.96</v>
      </c>
      <c r="V731" s="19">
        <f>S731+J731</f>
        <v>58.08</v>
      </c>
      <c r="W731" s="19">
        <f>T731+K731</f>
        <v>24.889999999999997</v>
      </c>
      <c r="X731" s="19">
        <f t="shared" si="305"/>
        <v>82.97</v>
      </c>
      <c r="Y731" s="19">
        <f t="shared" si="306"/>
        <v>464.64</v>
      </c>
      <c r="Z731" s="19">
        <f t="shared" si="307"/>
        <v>199.12</v>
      </c>
      <c r="AA731" s="19">
        <f t="shared" si="303"/>
        <v>663.76</v>
      </c>
      <c r="AB731" s="72"/>
    </row>
    <row r="732" spans="1:28" ht="10.5" customHeight="1">
      <c r="A732" s="9" t="s">
        <v>32</v>
      </c>
      <c r="B732" s="6" t="s">
        <v>591</v>
      </c>
      <c r="C732" s="6" t="s">
        <v>20</v>
      </c>
      <c r="D732" s="6" t="s">
        <v>592</v>
      </c>
      <c r="E732" s="12" t="s">
        <v>325</v>
      </c>
      <c r="F732" s="19">
        <v>6</v>
      </c>
      <c r="G732" s="19">
        <v>36.9</v>
      </c>
      <c r="H732" s="19">
        <v>15.82</v>
      </c>
      <c r="I732" s="19">
        <v>52.72</v>
      </c>
      <c r="J732" s="19">
        <v>46.13</v>
      </c>
      <c r="K732" s="19">
        <v>19.77</v>
      </c>
      <c r="L732" s="19">
        <v>65.900000000000006</v>
      </c>
      <c r="M732" s="19">
        <v>276.77999999999997</v>
      </c>
      <c r="N732" s="19">
        <v>118.62</v>
      </c>
      <c r="O732" s="19">
        <v>395.4</v>
      </c>
      <c r="P732" s="19">
        <v>0</v>
      </c>
      <c r="Q732" s="85"/>
      <c r="R732" s="94">
        <f>TRUNC(F732*L732,2)</f>
        <v>395.4</v>
      </c>
      <c r="S732" s="19">
        <f>TRUNC($U$6*J732,2)</f>
        <v>2.93</v>
      </c>
      <c r="T732" s="19">
        <f>TRUNC($U$6*K732,2)</f>
        <v>1.25</v>
      </c>
      <c r="U732" s="19">
        <f t="shared" si="304"/>
        <v>4.18</v>
      </c>
      <c r="V732" s="19">
        <f>S732+J732</f>
        <v>49.06</v>
      </c>
      <c r="W732" s="19">
        <f>T732+K732</f>
        <v>21.02</v>
      </c>
      <c r="X732" s="19">
        <f t="shared" si="305"/>
        <v>70.08</v>
      </c>
      <c r="Y732" s="19">
        <f t="shared" si="306"/>
        <v>294.36</v>
      </c>
      <c r="Z732" s="19">
        <f t="shared" si="307"/>
        <v>126.12</v>
      </c>
      <c r="AA732" s="19">
        <f t="shared" si="303"/>
        <v>420.48</v>
      </c>
      <c r="AB732" s="72"/>
    </row>
    <row r="733" spans="1:28" ht="10.5" customHeight="1">
      <c r="A733" s="9" t="s">
        <v>55</v>
      </c>
      <c r="B733" s="6" t="s">
        <v>1281</v>
      </c>
      <c r="C733" s="6" t="s">
        <v>20</v>
      </c>
      <c r="D733" s="6" t="s">
        <v>1282</v>
      </c>
      <c r="E733" s="12" t="s">
        <v>325</v>
      </c>
      <c r="F733" s="19">
        <v>10</v>
      </c>
      <c r="G733" s="19">
        <v>36.78</v>
      </c>
      <c r="H733" s="19">
        <v>19.8</v>
      </c>
      <c r="I733" s="19">
        <v>56.58</v>
      </c>
      <c r="J733" s="19">
        <v>45.97</v>
      </c>
      <c r="K733" s="19">
        <v>24.75</v>
      </c>
      <c r="L733" s="19">
        <v>70.73</v>
      </c>
      <c r="M733" s="19">
        <v>459.71</v>
      </c>
      <c r="N733" s="19">
        <v>247.54</v>
      </c>
      <c r="O733" s="19">
        <v>707.25</v>
      </c>
      <c r="P733" s="19">
        <v>0.01</v>
      </c>
      <c r="Q733" s="85"/>
      <c r="R733" s="94">
        <f>TRUNC(F733*L733,2)</f>
        <v>707.3</v>
      </c>
      <c r="S733" s="19">
        <f>TRUNC($U$6*J733,2)</f>
        <v>2.92</v>
      </c>
      <c r="T733" s="19">
        <f>TRUNC($U$6*K733,2)</f>
        <v>1.57</v>
      </c>
      <c r="U733" s="19">
        <f t="shared" si="304"/>
        <v>4.49</v>
      </c>
      <c r="V733" s="19">
        <f>S733+J733</f>
        <v>48.89</v>
      </c>
      <c r="W733" s="19">
        <f>T733+K733</f>
        <v>26.32</v>
      </c>
      <c r="X733" s="19">
        <f t="shared" si="305"/>
        <v>75.210000000000008</v>
      </c>
      <c r="Y733" s="19">
        <f t="shared" si="306"/>
        <v>488.9</v>
      </c>
      <c r="Z733" s="19">
        <f t="shared" si="307"/>
        <v>263.2</v>
      </c>
      <c r="AA733" s="19">
        <f t="shared" si="303"/>
        <v>752.09999999999991</v>
      </c>
      <c r="AB733" s="72"/>
    </row>
    <row r="734" spans="1:28" ht="13.5" customHeight="1">
      <c r="A734" s="9" t="s">
        <v>85</v>
      </c>
      <c r="B734" s="6" t="s">
        <v>1283</v>
      </c>
      <c r="C734" s="6" t="s">
        <v>20</v>
      </c>
      <c r="D734" s="6" t="s">
        <v>1284</v>
      </c>
      <c r="E734" s="12" t="s">
        <v>325</v>
      </c>
      <c r="F734" s="19">
        <v>3</v>
      </c>
      <c r="G734" s="19">
        <v>50.53</v>
      </c>
      <c r="H734" s="19">
        <v>27.21</v>
      </c>
      <c r="I734" s="19">
        <v>77.739999999999995</v>
      </c>
      <c r="J734" s="19">
        <v>63.16</v>
      </c>
      <c r="K734" s="19">
        <v>34.01</v>
      </c>
      <c r="L734" s="19">
        <v>97.18</v>
      </c>
      <c r="M734" s="19">
        <v>189.49</v>
      </c>
      <c r="N734" s="19">
        <v>102.03</v>
      </c>
      <c r="O734" s="19">
        <v>291.52999999999997</v>
      </c>
      <c r="P734" s="19">
        <v>0</v>
      </c>
      <c r="Q734" s="85"/>
      <c r="R734" s="94">
        <f>TRUNC(F734*L734,2)</f>
        <v>291.54000000000002</v>
      </c>
      <c r="S734" s="19">
        <f>TRUNC($U$6*J734,2)</f>
        <v>4.0199999999999996</v>
      </c>
      <c r="T734" s="19">
        <f>TRUNC($U$6*K734,2)</f>
        <v>2.16</v>
      </c>
      <c r="U734" s="19">
        <f t="shared" si="304"/>
        <v>6.18</v>
      </c>
      <c r="V734" s="19">
        <f>S734+J734</f>
        <v>67.179999999999993</v>
      </c>
      <c r="W734" s="19">
        <f>T734+K734</f>
        <v>36.17</v>
      </c>
      <c r="X734" s="19">
        <f t="shared" si="305"/>
        <v>103.35</v>
      </c>
      <c r="Y734" s="19">
        <f t="shared" si="306"/>
        <v>201.54</v>
      </c>
      <c r="Z734" s="19">
        <f t="shared" si="307"/>
        <v>108.51</v>
      </c>
      <c r="AA734" s="19">
        <f t="shared" si="303"/>
        <v>310.05</v>
      </c>
      <c r="AB734" s="72"/>
    </row>
    <row r="735" spans="1:28" ht="13.5" customHeight="1">
      <c r="A735" s="9" t="s">
        <v>88</v>
      </c>
      <c r="B735" s="6" t="s">
        <v>604</v>
      </c>
      <c r="C735" s="6" t="s">
        <v>20</v>
      </c>
      <c r="D735" s="6" t="s">
        <v>1285</v>
      </c>
      <c r="E735" s="12" t="s">
        <v>325</v>
      </c>
      <c r="F735" s="19">
        <v>83</v>
      </c>
      <c r="G735" s="19">
        <v>22.75</v>
      </c>
      <c r="H735" s="19">
        <v>15.17</v>
      </c>
      <c r="I735" s="19">
        <v>37.92</v>
      </c>
      <c r="J735" s="19">
        <v>28.44</v>
      </c>
      <c r="K735" s="19">
        <v>18.96</v>
      </c>
      <c r="L735" s="19">
        <v>47.4</v>
      </c>
      <c r="M735" s="19">
        <v>2360.52</v>
      </c>
      <c r="N735" s="19">
        <v>1573.68</v>
      </c>
      <c r="O735" s="19">
        <v>3934.2</v>
      </c>
      <c r="P735" s="19">
        <v>0.03</v>
      </c>
      <c r="Q735" s="85"/>
      <c r="R735" s="94">
        <f>TRUNC(F735*L735,2)</f>
        <v>3934.2</v>
      </c>
      <c r="S735" s="19">
        <f>TRUNC($U$6*J735,2)</f>
        <v>1.81</v>
      </c>
      <c r="T735" s="19">
        <f>TRUNC($U$6*K735,2)</f>
        <v>1.2</v>
      </c>
      <c r="U735" s="19">
        <f t="shared" si="304"/>
        <v>3.01</v>
      </c>
      <c r="V735" s="19">
        <f>S735+J735</f>
        <v>30.25</v>
      </c>
      <c r="W735" s="19">
        <f>T735+K735</f>
        <v>20.16</v>
      </c>
      <c r="X735" s="19">
        <f t="shared" si="305"/>
        <v>50.41</v>
      </c>
      <c r="Y735" s="19">
        <f t="shared" si="306"/>
        <v>2510.75</v>
      </c>
      <c r="Z735" s="19">
        <f t="shared" si="307"/>
        <v>1673.28</v>
      </c>
      <c r="AA735" s="19">
        <f t="shared" si="303"/>
        <v>4184.03</v>
      </c>
      <c r="AB735" s="72"/>
    </row>
    <row r="736" spans="1:28" ht="13.5" customHeight="1">
      <c r="A736" s="9" t="s">
        <v>91</v>
      </c>
      <c r="B736" s="6" t="s">
        <v>1286</v>
      </c>
      <c r="C736" s="6" t="s">
        <v>20</v>
      </c>
      <c r="D736" s="6" t="s">
        <v>1287</v>
      </c>
      <c r="E736" s="12" t="s">
        <v>325</v>
      </c>
      <c r="F736" s="24">
        <v>16</v>
      </c>
      <c r="G736" s="24">
        <v>40.11</v>
      </c>
      <c r="H736" s="24">
        <v>21.6</v>
      </c>
      <c r="I736" s="19">
        <v>61.7</v>
      </c>
      <c r="J736" s="19">
        <v>50.13</v>
      </c>
      <c r="K736" s="19">
        <v>26.99</v>
      </c>
      <c r="L736" s="19">
        <v>77.13</v>
      </c>
      <c r="M736" s="19">
        <v>802.1</v>
      </c>
      <c r="N736" s="19">
        <v>431.9</v>
      </c>
      <c r="O736" s="19">
        <v>1234</v>
      </c>
      <c r="P736" s="19">
        <v>0.01</v>
      </c>
      <c r="Q736" s="85"/>
      <c r="R736" s="94">
        <f>TRUNC(F736*L736,2)</f>
        <v>1234.08</v>
      </c>
      <c r="S736" s="19">
        <f>TRUNC($U$6*J736,2)</f>
        <v>3.19</v>
      </c>
      <c r="T736" s="19">
        <f>TRUNC($U$6*K736,2)</f>
        <v>1.71</v>
      </c>
      <c r="U736" s="19">
        <f t="shared" si="304"/>
        <v>4.9000000000000004</v>
      </c>
      <c r="V736" s="19">
        <f>S736+J736</f>
        <v>53.32</v>
      </c>
      <c r="W736" s="19">
        <f>T736+K736</f>
        <v>28.7</v>
      </c>
      <c r="X736" s="19">
        <f t="shared" si="305"/>
        <v>82.02</v>
      </c>
      <c r="Y736" s="19">
        <f t="shared" si="306"/>
        <v>853.12</v>
      </c>
      <c r="Z736" s="19">
        <f t="shared" si="307"/>
        <v>459.2</v>
      </c>
      <c r="AA736" s="19">
        <f t="shared" si="303"/>
        <v>1312.32</v>
      </c>
      <c r="AB736" s="72"/>
    </row>
    <row r="737" spans="1:28" ht="13.5" customHeight="1">
      <c r="A737" s="9" t="s">
        <v>94</v>
      </c>
      <c r="B737" s="6" t="s">
        <v>1288</v>
      </c>
      <c r="C737" s="6" t="s">
        <v>20</v>
      </c>
      <c r="D737" s="2" t="s">
        <v>1289</v>
      </c>
      <c r="E737" s="12" t="s">
        <v>325</v>
      </c>
      <c r="F737" s="19">
        <v>4</v>
      </c>
      <c r="G737" s="19">
        <v>59.22</v>
      </c>
      <c r="H737" s="19">
        <v>42.55</v>
      </c>
      <c r="I737" s="19">
        <v>101.77</v>
      </c>
      <c r="J737" s="23">
        <v>74.03</v>
      </c>
      <c r="K737" s="23">
        <v>53.19</v>
      </c>
      <c r="L737" s="23">
        <v>127.22</v>
      </c>
      <c r="M737" s="23">
        <v>296.10000000000002</v>
      </c>
      <c r="N737" s="23">
        <v>212.76</v>
      </c>
      <c r="O737" s="23">
        <v>508.86</v>
      </c>
      <c r="P737" s="23">
        <v>0</v>
      </c>
      <c r="Q737" s="85"/>
      <c r="R737" s="94">
        <f>TRUNC(F737*L737,2)</f>
        <v>508.88</v>
      </c>
      <c r="S737" s="19">
        <f>TRUNC($U$6*J737,2)</f>
        <v>4.71</v>
      </c>
      <c r="T737" s="19">
        <f>TRUNC($U$6*K737,2)</f>
        <v>3.38</v>
      </c>
      <c r="U737" s="19">
        <f t="shared" si="304"/>
        <v>8.09</v>
      </c>
      <c r="V737" s="19">
        <f>S737+J737</f>
        <v>78.739999999999995</v>
      </c>
      <c r="W737" s="19">
        <f>T737+K737</f>
        <v>56.57</v>
      </c>
      <c r="X737" s="19">
        <f t="shared" si="305"/>
        <v>135.31</v>
      </c>
      <c r="Y737" s="19">
        <f t="shared" si="306"/>
        <v>314.95999999999998</v>
      </c>
      <c r="Z737" s="19">
        <f t="shared" si="307"/>
        <v>226.28</v>
      </c>
      <c r="AA737" s="19">
        <f t="shared" si="303"/>
        <v>541.24</v>
      </c>
      <c r="AB737" s="72"/>
    </row>
    <row r="738" spans="1:28" ht="13.5" customHeight="1">
      <c r="A738" s="9" t="s">
        <v>97</v>
      </c>
      <c r="B738" s="6" t="s">
        <v>1281</v>
      </c>
      <c r="C738" s="6" t="s">
        <v>20</v>
      </c>
      <c r="D738" s="6" t="s">
        <v>1290</v>
      </c>
      <c r="E738" s="12" t="s">
        <v>325</v>
      </c>
      <c r="F738" s="19">
        <v>22</v>
      </c>
      <c r="G738" s="19">
        <v>36.78</v>
      </c>
      <c r="H738" s="19">
        <v>19.8</v>
      </c>
      <c r="I738" s="19">
        <v>45.3</v>
      </c>
      <c r="J738" s="19">
        <v>45.97</v>
      </c>
      <c r="K738" s="19">
        <v>24.75</v>
      </c>
      <c r="L738" s="19">
        <v>70.73</v>
      </c>
      <c r="M738" s="19">
        <v>1011.37</v>
      </c>
      <c r="N738" s="19">
        <v>544.58000000000004</v>
      </c>
      <c r="O738" s="19">
        <v>1555.95</v>
      </c>
      <c r="P738" s="19">
        <v>0.01</v>
      </c>
      <c r="Q738" s="85"/>
      <c r="R738" s="94">
        <f>TRUNC(F738*L738,2)</f>
        <v>1556.06</v>
      </c>
      <c r="S738" s="19">
        <f>TRUNC($U$6*J738,2)</f>
        <v>2.92</v>
      </c>
      <c r="T738" s="19">
        <f>TRUNC($U$6*K738,2)</f>
        <v>1.57</v>
      </c>
      <c r="U738" s="19">
        <f t="shared" si="304"/>
        <v>4.49</v>
      </c>
      <c r="V738" s="19">
        <f>S738+J738</f>
        <v>48.89</v>
      </c>
      <c r="W738" s="19">
        <f>T738+K738</f>
        <v>26.32</v>
      </c>
      <c r="X738" s="19">
        <f t="shared" si="305"/>
        <v>75.210000000000008</v>
      </c>
      <c r="Y738" s="19">
        <f t="shared" si="306"/>
        <v>1075.58</v>
      </c>
      <c r="Z738" s="19">
        <f t="shared" si="307"/>
        <v>579.04</v>
      </c>
      <c r="AA738" s="19">
        <f t="shared" si="303"/>
        <v>1654.62</v>
      </c>
      <c r="AB738" s="72"/>
    </row>
    <row r="739" spans="1:28" ht="10.5" customHeight="1">
      <c r="A739" s="9" t="s">
        <v>100</v>
      </c>
      <c r="B739" s="6" t="s">
        <v>604</v>
      </c>
      <c r="C739" s="6" t="s">
        <v>20</v>
      </c>
      <c r="D739" s="6" t="s">
        <v>1291</v>
      </c>
      <c r="E739" s="12" t="s">
        <v>325</v>
      </c>
      <c r="F739" s="19">
        <v>18</v>
      </c>
      <c r="G739" s="19">
        <v>22.75</v>
      </c>
      <c r="H739" s="19">
        <v>15.17</v>
      </c>
      <c r="I739" s="19">
        <v>37.92</v>
      </c>
      <c r="J739" s="19">
        <v>28.44</v>
      </c>
      <c r="K739" s="19">
        <v>18.96</v>
      </c>
      <c r="L739" s="19">
        <v>47.4</v>
      </c>
      <c r="M739" s="19">
        <v>511.92</v>
      </c>
      <c r="N739" s="19">
        <v>341.28</v>
      </c>
      <c r="O739" s="19">
        <v>853.2</v>
      </c>
      <c r="P739" s="19">
        <v>0.01</v>
      </c>
      <c r="Q739" s="85"/>
      <c r="R739" s="94">
        <f>TRUNC(F739*L739,2)</f>
        <v>853.2</v>
      </c>
      <c r="S739" s="19">
        <f>TRUNC($U$6*J739,2)</f>
        <v>1.81</v>
      </c>
      <c r="T739" s="19">
        <f>TRUNC($U$6*K739,2)</f>
        <v>1.2</v>
      </c>
      <c r="U739" s="19">
        <f t="shared" si="304"/>
        <v>3.01</v>
      </c>
      <c r="V739" s="19">
        <f>S739+J739</f>
        <v>30.25</v>
      </c>
      <c r="W739" s="19">
        <f>T739+K739</f>
        <v>20.16</v>
      </c>
      <c r="X739" s="19">
        <f t="shared" si="305"/>
        <v>50.41</v>
      </c>
      <c r="Y739" s="19">
        <f t="shared" si="306"/>
        <v>544.5</v>
      </c>
      <c r="Z739" s="19">
        <f t="shared" si="307"/>
        <v>362.88</v>
      </c>
      <c r="AA739" s="19">
        <f t="shared" si="303"/>
        <v>907.38</v>
      </c>
      <c r="AB739" s="72"/>
    </row>
    <row r="740" spans="1:28" ht="13.5" customHeight="1">
      <c r="A740" s="9" t="s">
        <v>103</v>
      </c>
      <c r="B740" s="2" t="s">
        <v>1292</v>
      </c>
      <c r="C740" s="6" t="s">
        <v>20</v>
      </c>
      <c r="D740" s="2" t="s">
        <v>1293</v>
      </c>
      <c r="E740" s="11" t="s">
        <v>358</v>
      </c>
      <c r="F740" s="22">
        <v>10</v>
      </c>
      <c r="G740" s="19">
        <v>46.71</v>
      </c>
      <c r="H740" s="19">
        <v>20.02</v>
      </c>
      <c r="I740" s="19">
        <v>66.73</v>
      </c>
      <c r="J740" s="19">
        <v>58.39</v>
      </c>
      <c r="K740" s="19">
        <v>25.02</v>
      </c>
      <c r="L740" s="19">
        <v>83.41</v>
      </c>
      <c r="M740" s="19">
        <v>583.89</v>
      </c>
      <c r="N740" s="19">
        <v>250.24</v>
      </c>
      <c r="O740" s="19">
        <v>834.13</v>
      </c>
      <c r="P740" s="19">
        <v>0.01</v>
      </c>
      <c r="Q740" s="85"/>
      <c r="R740" s="94">
        <f>TRUNC(F740*L740,2)</f>
        <v>834.1</v>
      </c>
      <c r="S740" s="19">
        <f>TRUNC($U$6*J740,2)</f>
        <v>3.71</v>
      </c>
      <c r="T740" s="19">
        <f>TRUNC($U$6*K740,2)</f>
        <v>1.59</v>
      </c>
      <c r="U740" s="19">
        <f t="shared" si="304"/>
        <v>5.3</v>
      </c>
      <c r="V740" s="19">
        <f>S740+J740</f>
        <v>62.1</v>
      </c>
      <c r="W740" s="19">
        <f>T740+K740</f>
        <v>26.61</v>
      </c>
      <c r="X740" s="19">
        <f t="shared" si="305"/>
        <v>88.710000000000008</v>
      </c>
      <c r="Y740" s="19">
        <f t="shared" si="306"/>
        <v>621</v>
      </c>
      <c r="Z740" s="19">
        <f t="shared" si="307"/>
        <v>266.10000000000002</v>
      </c>
      <c r="AA740" s="19">
        <f t="shared" si="303"/>
        <v>887.1</v>
      </c>
      <c r="AB740" s="72"/>
    </row>
    <row r="741" spans="1:28" ht="13.5" customHeight="1">
      <c r="A741" s="9" t="s">
        <v>107</v>
      </c>
      <c r="B741" s="2" t="s">
        <v>1294</v>
      </c>
      <c r="C741" s="6" t="s">
        <v>20</v>
      </c>
      <c r="D741" s="2" t="s">
        <v>1295</v>
      </c>
      <c r="E741" s="11" t="s">
        <v>358</v>
      </c>
      <c r="F741" s="22">
        <v>10</v>
      </c>
      <c r="G741" s="19">
        <v>45.96</v>
      </c>
      <c r="H741" s="19">
        <v>19.7</v>
      </c>
      <c r="I741" s="19">
        <v>65.66</v>
      </c>
      <c r="J741" s="19">
        <v>57.45</v>
      </c>
      <c r="K741" s="19">
        <v>24.62</v>
      </c>
      <c r="L741" s="19">
        <v>82.08</v>
      </c>
      <c r="M741" s="19">
        <v>574.53</v>
      </c>
      <c r="N741" s="19">
        <v>246.23</v>
      </c>
      <c r="O741" s="19">
        <v>820.75</v>
      </c>
      <c r="P741" s="19">
        <v>0.01</v>
      </c>
      <c r="Q741" s="85"/>
      <c r="R741" s="94">
        <f>TRUNC(F741*L741,2)</f>
        <v>820.8</v>
      </c>
      <c r="S741" s="19">
        <f>TRUNC($U$6*J741,2)</f>
        <v>3.65</v>
      </c>
      <c r="T741" s="19">
        <f>TRUNC($U$6*K741,2)</f>
        <v>1.56</v>
      </c>
      <c r="U741" s="19">
        <f t="shared" si="304"/>
        <v>5.21</v>
      </c>
      <c r="V741" s="19">
        <f>S741+J741</f>
        <v>61.1</v>
      </c>
      <c r="W741" s="19">
        <f>T741+K741</f>
        <v>26.18</v>
      </c>
      <c r="X741" s="19">
        <f t="shared" si="305"/>
        <v>87.28</v>
      </c>
      <c r="Y741" s="19">
        <f t="shared" si="306"/>
        <v>611</v>
      </c>
      <c r="Z741" s="19">
        <f t="shared" si="307"/>
        <v>261.8</v>
      </c>
      <c r="AA741" s="19">
        <f t="shared" si="303"/>
        <v>872.8</v>
      </c>
      <c r="AB741" s="72"/>
    </row>
    <row r="742" spans="1:28" ht="13.5" customHeight="1">
      <c r="A742" s="9" t="s">
        <v>110</v>
      </c>
      <c r="B742" s="2" t="s">
        <v>608</v>
      </c>
      <c r="C742" s="6" t="s">
        <v>20</v>
      </c>
      <c r="D742" s="2" t="s">
        <v>605</v>
      </c>
      <c r="E742" s="11" t="s">
        <v>358</v>
      </c>
      <c r="F742" s="22">
        <v>85</v>
      </c>
      <c r="G742" s="19">
        <v>38.65</v>
      </c>
      <c r="H742" s="19">
        <v>16.57</v>
      </c>
      <c r="I742" s="19">
        <v>55.22</v>
      </c>
      <c r="J742" s="19">
        <v>48.32</v>
      </c>
      <c r="K742" s="19">
        <v>20.71</v>
      </c>
      <c r="L742" s="19">
        <v>69.03</v>
      </c>
      <c r="M742" s="19">
        <v>4106.99</v>
      </c>
      <c r="N742" s="19">
        <v>1760.14</v>
      </c>
      <c r="O742" s="19">
        <v>5867.13</v>
      </c>
      <c r="P742" s="19">
        <v>0.04</v>
      </c>
      <c r="Q742" s="85"/>
      <c r="R742" s="94">
        <f>TRUNC(F742*L742,2)</f>
        <v>5867.55</v>
      </c>
      <c r="S742" s="19">
        <f>TRUNC($U$6*J742,2)</f>
        <v>3.07</v>
      </c>
      <c r="T742" s="19">
        <f>TRUNC($U$6*K742,2)</f>
        <v>1.31</v>
      </c>
      <c r="U742" s="19">
        <f t="shared" si="304"/>
        <v>4.38</v>
      </c>
      <c r="V742" s="19">
        <f>S742+J742</f>
        <v>51.39</v>
      </c>
      <c r="W742" s="19">
        <f>T742+K742</f>
        <v>22.02</v>
      </c>
      <c r="X742" s="19">
        <f t="shared" si="305"/>
        <v>73.41</v>
      </c>
      <c r="Y742" s="19">
        <f t="shared" si="306"/>
        <v>4368.1499999999996</v>
      </c>
      <c r="Z742" s="19">
        <f t="shared" si="307"/>
        <v>1871.7</v>
      </c>
      <c r="AA742" s="19">
        <f t="shared" si="303"/>
        <v>6239.8499999999995</v>
      </c>
      <c r="AB742" s="72"/>
    </row>
    <row r="743" spans="1:28" ht="13.5" customHeight="1">
      <c r="A743" s="9" t="s">
        <v>113</v>
      </c>
      <c r="B743" s="2" t="s">
        <v>606</v>
      </c>
      <c r="C743" s="6" t="s">
        <v>20</v>
      </c>
      <c r="D743" s="2" t="s">
        <v>607</v>
      </c>
      <c r="E743" s="11" t="s">
        <v>358</v>
      </c>
      <c r="F743" s="22">
        <v>30</v>
      </c>
      <c r="G743" s="19">
        <v>47.75</v>
      </c>
      <c r="H743" s="19">
        <v>20.47</v>
      </c>
      <c r="I743" s="19">
        <v>68.22</v>
      </c>
      <c r="J743" s="19">
        <v>59.69</v>
      </c>
      <c r="K743" s="19">
        <v>25.58</v>
      </c>
      <c r="L743" s="19">
        <v>85.28</v>
      </c>
      <c r="M743" s="19">
        <v>1790.78</v>
      </c>
      <c r="N743" s="19">
        <v>767.48</v>
      </c>
      <c r="O743" s="19">
        <v>2558.25</v>
      </c>
      <c r="P743" s="19">
        <v>0.02</v>
      </c>
      <c r="Q743" s="85"/>
      <c r="R743" s="94">
        <f>TRUNC(F743*L743,2)</f>
        <v>2558.4</v>
      </c>
      <c r="S743" s="19">
        <f>TRUNC($U$6*J743,2)</f>
        <v>3.8</v>
      </c>
      <c r="T743" s="19">
        <f>TRUNC($U$6*K743,2)</f>
        <v>1.62</v>
      </c>
      <c r="U743" s="19">
        <f t="shared" si="304"/>
        <v>5.42</v>
      </c>
      <c r="V743" s="19">
        <f>S743+J743</f>
        <v>63.489999999999995</v>
      </c>
      <c r="W743" s="19">
        <f>T743+K743</f>
        <v>27.2</v>
      </c>
      <c r="X743" s="19">
        <f t="shared" si="305"/>
        <v>90.69</v>
      </c>
      <c r="Y743" s="19">
        <f t="shared" si="306"/>
        <v>1904.7</v>
      </c>
      <c r="Z743" s="19">
        <f t="shared" si="307"/>
        <v>816</v>
      </c>
      <c r="AA743" s="19">
        <f t="shared" si="303"/>
        <v>2720.7</v>
      </c>
      <c r="AB743" s="72"/>
    </row>
    <row r="744" spans="1:28" ht="13.5" customHeight="1">
      <c r="A744" s="9" t="s">
        <v>116</v>
      </c>
      <c r="B744" s="2" t="s">
        <v>606</v>
      </c>
      <c r="C744" s="6" t="s">
        <v>20</v>
      </c>
      <c r="D744" s="2" t="s">
        <v>1296</v>
      </c>
      <c r="E744" s="11" t="s">
        <v>358</v>
      </c>
      <c r="F744" s="22">
        <v>24</v>
      </c>
      <c r="G744" s="19">
        <v>47.75</v>
      </c>
      <c r="H744" s="19">
        <v>20.47</v>
      </c>
      <c r="I744" s="19">
        <v>68.22</v>
      </c>
      <c r="J744" s="19">
        <v>59.69</v>
      </c>
      <c r="K744" s="19">
        <v>25.58</v>
      </c>
      <c r="L744" s="19">
        <v>85.28</v>
      </c>
      <c r="M744" s="19">
        <v>1432.62</v>
      </c>
      <c r="N744" s="19">
        <v>613.98</v>
      </c>
      <c r="O744" s="19">
        <v>2046.6</v>
      </c>
      <c r="P744" s="19">
        <v>0.02</v>
      </c>
      <c r="Q744" s="85"/>
      <c r="R744" s="94">
        <f>TRUNC(F744*L744,2)</f>
        <v>2046.72</v>
      </c>
      <c r="S744" s="19">
        <f>TRUNC($U$6*J744,2)</f>
        <v>3.8</v>
      </c>
      <c r="T744" s="19">
        <f>TRUNC($U$6*K744,2)</f>
        <v>1.62</v>
      </c>
      <c r="U744" s="19">
        <f t="shared" si="304"/>
        <v>5.42</v>
      </c>
      <c r="V744" s="19">
        <f>S744+J744</f>
        <v>63.489999999999995</v>
      </c>
      <c r="W744" s="19">
        <f>T744+K744</f>
        <v>27.2</v>
      </c>
      <c r="X744" s="19">
        <f t="shared" si="305"/>
        <v>90.69</v>
      </c>
      <c r="Y744" s="19">
        <f t="shared" si="306"/>
        <v>1523.76</v>
      </c>
      <c r="Z744" s="19">
        <f t="shared" si="307"/>
        <v>652.79999999999995</v>
      </c>
      <c r="AA744" s="19">
        <f t="shared" si="303"/>
        <v>2176.56</v>
      </c>
      <c r="AB744" s="72"/>
    </row>
    <row r="745" spans="1:28" ht="13.5" customHeight="1">
      <c r="A745" s="9" t="s">
        <v>359</v>
      </c>
      <c r="B745" s="2" t="s">
        <v>1297</v>
      </c>
      <c r="C745" s="6" t="s">
        <v>20</v>
      </c>
      <c r="D745" s="2" t="s">
        <v>1298</v>
      </c>
      <c r="E745" s="11" t="s">
        <v>358</v>
      </c>
      <c r="F745" s="22">
        <v>18</v>
      </c>
      <c r="G745" s="19">
        <v>64.400000000000006</v>
      </c>
      <c r="H745" s="19">
        <v>27.6</v>
      </c>
      <c r="I745" s="19">
        <v>92</v>
      </c>
      <c r="J745" s="19">
        <v>80.5</v>
      </c>
      <c r="K745" s="19">
        <v>34.5</v>
      </c>
      <c r="L745" s="19">
        <v>115</v>
      </c>
      <c r="M745" s="19">
        <v>1449</v>
      </c>
      <c r="N745" s="19">
        <v>621</v>
      </c>
      <c r="O745" s="19">
        <v>2070</v>
      </c>
      <c r="P745" s="19">
        <v>0.02</v>
      </c>
      <c r="Q745" s="85"/>
      <c r="R745" s="94">
        <f>TRUNC(F745*L745,2)</f>
        <v>2070</v>
      </c>
      <c r="S745" s="19">
        <f>TRUNC($U$6*J745,2)</f>
        <v>5.12</v>
      </c>
      <c r="T745" s="19">
        <f>TRUNC($U$6*K745,2)</f>
        <v>2.19</v>
      </c>
      <c r="U745" s="19">
        <f t="shared" si="304"/>
        <v>7.3100000000000005</v>
      </c>
      <c r="V745" s="19">
        <f>S745+J745</f>
        <v>85.62</v>
      </c>
      <c r="W745" s="19">
        <f>T745+K745</f>
        <v>36.69</v>
      </c>
      <c r="X745" s="19">
        <f t="shared" si="305"/>
        <v>122.31</v>
      </c>
      <c r="Y745" s="19">
        <f t="shared" si="306"/>
        <v>1541.16</v>
      </c>
      <c r="Z745" s="19">
        <f t="shared" si="307"/>
        <v>660.42</v>
      </c>
      <c r="AA745" s="19">
        <f t="shared" si="303"/>
        <v>2201.58</v>
      </c>
      <c r="AB745" s="72"/>
    </row>
    <row r="746" spans="1:28" ht="13.5" customHeight="1">
      <c r="A746" s="9" t="s">
        <v>362</v>
      </c>
      <c r="B746" s="6" t="s">
        <v>1288</v>
      </c>
      <c r="C746" s="6" t="s">
        <v>20</v>
      </c>
      <c r="D746" s="2" t="s">
        <v>1299</v>
      </c>
      <c r="E746" s="12" t="s">
        <v>325</v>
      </c>
      <c r="F746" s="19">
        <v>17</v>
      </c>
      <c r="G746" s="19">
        <v>59.22</v>
      </c>
      <c r="H746" s="19">
        <v>42.55</v>
      </c>
      <c r="I746" s="19">
        <v>101.77</v>
      </c>
      <c r="J746" s="19">
        <v>74.03</v>
      </c>
      <c r="K746" s="19">
        <v>53.19</v>
      </c>
      <c r="L746" s="19">
        <v>127.22</v>
      </c>
      <c r="M746" s="19">
        <v>1258.43</v>
      </c>
      <c r="N746" s="19">
        <v>904.23</v>
      </c>
      <c r="O746" s="19">
        <v>2162.66</v>
      </c>
      <c r="P746" s="19">
        <v>0.02</v>
      </c>
      <c r="Q746" s="85"/>
      <c r="R746" s="94">
        <f>TRUNC(F746*L746,2)</f>
        <v>2162.7399999999998</v>
      </c>
      <c r="S746" s="19">
        <f>TRUNC($U$6*J746,2)</f>
        <v>4.71</v>
      </c>
      <c r="T746" s="19">
        <f>TRUNC($U$6*K746,2)</f>
        <v>3.38</v>
      </c>
      <c r="U746" s="19">
        <f t="shared" si="304"/>
        <v>8.09</v>
      </c>
      <c r="V746" s="19">
        <f>S746+J746</f>
        <v>78.739999999999995</v>
      </c>
      <c r="W746" s="19">
        <f>T746+K746</f>
        <v>56.57</v>
      </c>
      <c r="X746" s="19">
        <f t="shared" si="305"/>
        <v>135.31</v>
      </c>
      <c r="Y746" s="19">
        <f t="shared" si="306"/>
        <v>1338.58</v>
      </c>
      <c r="Z746" s="19">
        <f t="shared" si="307"/>
        <v>961.69</v>
      </c>
      <c r="AA746" s="19">
        <f t="shared" si="303"/>
        <v>2300.27</v>
      </c>
      <c r="AB746" s="72"/>
    </row>
    <row r="747" spans="1:28" ht="10.5" customHeight="1">
      <c r="A747" s="32" t="s">
        <v>1300</v>
      </c>
      <c r="B747" s="5"/>
      <c r="C747" s="5"/>
      <c r="D747" s="32" t="s">
        <v>623</v>
      </c>
      <c r="E747" s="5"/>
      <c r="F747" s="18"/>
      <c r="G747" s="18"/>
      <c r="H747" s="18"/>
      <c r="I747" s="18"/>
      <c r="J747" s="18"/>
      <c r="K747" s="18"/>
      <c r="L747" s="18"/>
      <c r="M747" s="33">
        <v>68436</v>
      </c>
      <c r="N747" s="33">
        <v>17492.73</v>
      </c>
      <c r="O747" s="33">
        <v>85928.73</v>
      </c>
      <c r="P747" s="33">
        <v>0.66</v>
      </c>
      <c r="Q747" s="84"/>
      <c r="R747" s="94">
        <f>TRUNC(F747*L747,2)</f>
        <v>0</v>
      </c>
      <c r="S747" s="18"/>
      <c r="T747" s="18"/>
      <c r="U747" s="18"/>
      <c r="V747" s="18"/>
      <c r="W747" s="18"/>
      <c r="X747" s="18"/>
      <c r="Y747" s="18"/>
      <c r="Z747" s="18"/>
      <c r="AA747" s="18"/>
      <c r="AB747" s="72"/>
    </row>
    <row r="748" spans="1:28" ht="10.5" customHeight="1">
      <c r="A748" s="9" t="s">
        <v>18</v>
      </c>
      <c r="B748" s="6" t="s">
        <v>624</v>
      </c>
      <c r="C748" s="6" t="s">
        <v>20</v>
      </c>
      <c r="D748" s="6" t="s">
        <v>625</v>
      </c>
      <c r="E748" s="12" t="s">
        <v>131</v>
      </c>
      <c r="F748" s="19">
        <v>6200</v>
      </c>
      <c r="G748" s="19">
        <v>2.64</v>
      </c>
      <c r="H748" s="19">
        <v>1.36</v>
      </c>
      <c r="I748" s="19">
        <v>4</v>
      </c>
      <c r="J748" s="19">
        <v>3.3</v>
      </c>
      <c r="K748" s="19">
        <v>1.7</v>
      </c>
      <c r="L748" s="19">
        <v>5</v>
      </c>
      <c r="M748" s="19">
        <v>20460</v>
      </c>
      <c r="N748" s="19">
        <v>10540</v>
      </c>
      <c r="O748" s="19">
        <v>31000</v>
      </c>
      <c r="P748" s="19">
        <v>0.24</v>
      </c>
      <c r="Q748" s="85"/>
      <c r="R748" s="94">
        <f>TRUNC(F748*L748,2)</f>
        <v>31000</v>
      </c>
      <c r="S748" s="19">
        <f>TRUNC($U$6*J748,2)</f>
        <v>0.21</v>
      </c>
      <c r="T748" s="19">
        <f>TRUNC($U$6*K748,2)</f>
        <v>0.1</v>
      </c>
      <c r="U748" s="19">
        <f t="shared" ref="U748:U750" si="308">S748+T748</f>
        <v>0.31</v>
      </c>
      <c r="V748" s="19">
        <f>S748+J748</f>
        <v>3.51</v>
      </c>
      <c r="W748" s="19">
        <f>T748+K748</f>
        <v>1.8</v>
      </c>
      <c r="X748" s="19">
        <f t="shared" ref="X748:X750" si="309">V748+W748</f>
        <v>5.31</v>
      </c>
      <c r="Y748" s="19">
        <f t="shared" ref="Y748:Y750" si="310">TRUNC(V748*$F748,2)</f>
        <v>21762</v>
      </c>
      <c r="Z748" s="19">
        <f t="shared" ref="Z748:Z750" si="311">TRUNC(W748*$F748,2)</f>
        <v>11160</v>
      </c>
      <c r="AA748" s="19">
        <f t="shared" si="303"/>
        <v>32922</v>
      </c>
      <c r="AB748" s="72"/>
    </row>
    <row r="749" spans="1:28" ht="10.5" customHeight="1">
      <c r="A749" s="9" t="s">
        <v>23</v>
      </c>
      <c r="B749" s="6" t="s">
        <v>1301</v>
      </c>
      <c r="C749" s="6" t="s">
        <v>20</v>
      </c>
      <c r="D749" s="6" t="s">
        <v>1302</v>
      </c>
      <c r="E749" s="12" t="s">
        <v>131</v>
      </c>
      <c r="F749" s="19">
        <v>75</v>
      </c>
      <c r="G749" s="19">
        <v>6</v>
      </c>
      <c r="H749" s="19">
        <v>1.42</v>
      </c>
      <c r="I749" s="19">
        <v>7.42</v>
      </c>
      <c r="J749" s="19">
        <v>7.5</v>
      </c>
      <c r="K749" s="19">
        <v>1.77</v>
      </c>
      <c r="L749" s="19">
        <v>9.27</v>
      </c>
      <c r="M749" s="19">
        <v>562.5</v>
      </c>
      <c r="N749" s="19">
        <v>132.97999999999999</v>
      </c>
      <c r="O749" s="19">
        <v>695.48</v>
      </c>
      <c r="P749" s="19">
        <v>0.01</v>
      </c>
      <c r="Q749" s="85"/>
      <c r="R749" s="94">
        <f>TRUNC(F749*L749,2)</f>
        <v>695.25</v>
      </c>
      <c r="S749" s="19">
        <f>TRUNC($U$6*J749,2)</f>
        <v>0.47</v>
      </c>
      <c r="T749" s="19">
        <f>TRUNC($U$6*K749,2)</f>
        <v>0.11</v>
      </c>
      <c r="U749" s="19">
        <f t="shared" si="308"/>
        <v>0.57999999999999996</v>
      </c>
      <c r="V749" s="19">
        <f>S749+J749</f>
        <v>7.97</v>
      </c>
      <c r="W749" s="19">
        <f>T749+K749</f>
        <v>1.8800000000000001</v>
      </c>
      <c r="X749" s="19">
        <f t="shared" si="309"/>
        <v>9.85</v>
      </c>
      <c r="Y749" s="19">
        <f t="shared" si="310"/>
        <v>597.75</v>
      </c>
      <c r="Z749" s="19">
        <f t="shared" si="311"/>
        <v>141</v>
      </c>
      <c r="AA749" s="19">
        <f t="shared" si="303"/>
        <v>738.75</v>
      </c>
      <c r="AB749" s="72"/>
    </row>
    <row r="750" spans="1:28" ht="10.5" customHeight="1">
      <c r="A750" s="9" t="s">
        <v>26</v>
      </c>
      <c r="B750" s="6" t="s">
        <v>1303</v>
      </c>
      <c r="C750" s="6" t="s">
        <v>20</v>
      </c>
      <c r="D750" s="6" t="s">
        <v>660</v>
      </c>
      <c r="E750" s="12" t="s">
        <v>131</v>
      </c>
      <c r="F750" s="19">
        <v>4330</v>
      </c>
      <c r="G750" s="19">
        <v>8.76</v>
      </c>
      <c r="H750" s="19">
        <v>1.26</v>
      </c>
      <c r="I750" s="19">
        <v>10.02</v>
      </c>
      <c r="J750" s="19">
        <v>10.95</v>
      </c>
      <c r="K750" s="19">
        <v>1.58</v>
      </c>
      <c r="L750" s="19">
        <v>12.53</v>
      </c>
      <c r="M750" s="19">
        <v>47413.5</v>
      </c>
      <c r="N750" s="19">
        <v>6819.75</v>
      </c>
      <c r="O750" s="19">
        <v>54233.25</v>
      </c>
      <c r="P750" s="19">
        <v>0.41</v>
      </c>
      <c r="Q750" s="85"/>
      <c r="R750" s="94">
        <f>TRUNC(F750*L750,2)</f>
        <v>54254.9</v>
      </c>
      <c r="S750" s="19">
        <f>TRUNC($U$6*J750,2)</f>
        <v>0.69</v>
      </c>
      <c r="T750" s="19">
        <f>TRUNC($U$6*K750,2)</f>
        <v>0.1</v>
      </c>
      <c r="U750" s="19">
        <f t="shared" si="308"/>
        <v>0.78999999999999992</v>
      </c>
      <c r="V750" s="19">
        <f>S750+J750</f>
        <v>11.639999999999999</v>
      </c>
      <c r="W750" s="19">
        <f>T750+K750</f>
        <v>1.6800000000000002</v>
      </c>
      <c r="X750" s="19">
        <f t="shared" si="309"/>
        <v>13.319999999999999</v>
      </c>
      <c r="Y750" s="19">
        <f t="shared" si="310"/>
        <v>50401.2</v>
      </c>
      <c r="Z750" s="19">
        <f t="shared" si="311"/>
        <v>7274.4</v>
      </c>
      <c r="AA750" s="19">
        <f t="shared" si="303"/>
        <v>57675.6</v>
      </c>
      <c r="AB750" s="72"/>
    </row>
    <row r="751" spans="1:28" ht="10.5" customHeight="1">
      <c r="A751" s="5"/>
      <c r="B751" s="5"/>
      <c r="C751" s="5"/>
      <c r="D751" s="47" t="s">
        <v>1304</v>
      </c>
      <c r="E751" s="5"/>
      <c r="F751" s="18"/>
      <c r="G751" s="18"/>
      <c r="H751" s="18"/>
      <c r="I751" s="18"/>
      <c r="J751" s="18"/>
      <c r="K751" s="18"/>
      <c r="L751" s="18"/>
      <c r="M751" s="18"/>
      <c r="N751" s="18"/>
      <c r="O751" s="18"/>
      <c r="P751" s="18"/>
      <c r="Q751" s="82"/>
      <c r="R751" s="94">
        <f>TRUNC(F751*L751,2)</f>
        <v>0</v>
      </c>
      <c r="S751" s="18"/>
      <c r="T751" s="18"/>
      <c r="U751" s="18"/>
      <c r="V751" s="18"/>
      <c r="W751" s="18"/>
      <c r="X751" s="18"/>
      <c r="Y751" s="18"/>
      <c r="Z751" s="18"/>
      <c r="AA751" s="18"/>
      <c r="AB751" s="72"/>
    </row>
    <row r="752" spans="1:28" ht="10.5" customHeight="1">
      <c r="A752" s="32" t="s">
        <v>1305</v>
      </c>
      <c r="B752" s="5"/>
      <c r="C752" s="5"/>
      <c r="D752" s="32" t="s">
        <v>668</v>
      </c>
      <c r="E752" s="5"/>
      <c r="F752" s="18"/>
      <c r="G752" s="18"/>
      <c r="H752" s="18"/>
      <c r="I752" s="18"/>
      <c r="J752" s="18"/>
      <c r="K752" s="18"/>
      <c r="L752" s="18"/>
      <c r="M752" s="33">
        <v>18141.810000000001</v>
      </c>
      <c r="N752" s="33">
        <v>18514.099999999999</v>
      </c>
      <c r="O752" s="33">
        <v>36655.919999999998</v>
      </c>
      <c r="P752" s="33">
        <v>0.28000000000000003</v>
      </c>
      <c r="Q752" s="84"/>
      <c r="R752" s="94">
        <f>TRUNC(F752*L752,2)</f>
        <v>0</v>
      </c>
      <c r="S752" s="18"/>
      <c r="T752" s="18"/>
      <c r="U752" s="18"/>
      <c r="V752" s="18"/>
      <c r="W752" s="18"/>
      <c r="X752" s="18"/>
      <c r="Y752" s="18"/>
      <c r="Z752" s="18"/>
      <c r="AA752" s="18"/>
      <c r="AB752" s="72"/>
    </row>
    <row r="753" spans="1:28" ht="10.5" customHeight="1">
      <c r="A753" s="9" t="s">
        <v>18</v>
      </c>
      <c r="B753" s="6" t="s">
        <v>485</v>
      </c>
      <c r="C753" s="6" t="s">
        <v>20</v>
      </c>
      <c r="D753" s="6" t="s">
        <v>669</v>
      </c>
      <c r="E753" s="12" t="s">
        <v>440</v>
      </c>
      <c r="F753" s="19">
        <v>35</v>
      </c>
      <c r="G753" s="19">
        <v>142.88999999999999</v>
      </c>
      <c r="H753" s="19">
        <v>83.78</v>
      </c>
      <c r="I753" s="19">
        <v>226.67</v>
      </c>
      <c r="J753" s="19">
        <v>178.61</v>
      </c>
      <c r="K753" s="19">
        <v>104.73</v>
      </c>
      <c r="L753" s="19">
        <v>283.33999999999997</v>
      </c>
      <c r="M753" s="19">
        <v>6251.44</v>
      </c>
      <c r="N753" s="19">
        <v>3665.38</v>
      </c>
      <c r="O753" s="19">
        <v>9916.81</v>
      </c>
      <c r="P753" s="19">
        <v>0.08</v>
      </c>
      <c r="Q753" s="85"/>
      <c r="R753" s="94">
        <f>TRUNC(F753*L753,2)</f>
        <v>9916.9</v>
      </c>
      <c r="S753" s="19">
        <f>TRUNC($U$6*J753,2)</f>
        <v>11.37</v>
      </c>
      <c r="T753" s="19">
        <f>TRUNC($U$6*K753,2)</f>
        <v>6.67</v>
      </c>
      <c r="U753" s="19">
        <f t="shared" ref="U753:U769" si="312">S753+T753</f>
        <v>18.04</v>
      </c>
      <c r="V753" s="19">
        <f>S753+J753</f>
        <v>189.98000000000002</v>
      </c>
      <c r="W753" s="19">
        <f>T753+K753</f>
        <v>111.4</v>
      </c>
      <c r="X753" s="19">
        <f t="shared" ref="X753:X769" si="313">V753+W753</f>
        <v>301.38</v>
      </c>
      <c r="Y753" s="19">
        <f t="shared" ref="Y753:Y769" si="314">TRUNC(V753*$F753,2)</f>
        <v>6649.3</v>
      </c>
      <c r="Z753" s="19">
        <f t="shared" ref="Z753:Z769" si="315">TRUNC(W753*$F753,2)</f>
        <v>3899</v>
      </c>
      <c r="AA753" s="19">
        <f t="shared" si="303"/>
        <v>10548.3</v>
      </c>
      <c r="AB753" s="72"/>
    </row>
    <row r="754" spans="1:28" ht="12.75" customHeight="1">
      <c r="A754" s="9" t="s">
        <v>23</v>
      </c>
      <c r="B754" s="6" t="s">
        <v>487</v>
      </c>
      <c r="C754" s="6" t="s">
        <v>20</v>
      </c>
      <c r="D754" s="10" t="s">
        <v>1306</v>
      </c>
      <c r="E754" s="11" t="s">
        <v>358</v>
      </c>
      <c r="F754" s="22">
        <v>8</v>
      </c>
      <c r="G754" s="19">
        <v>35</v>
      </c>
      <c r="H754" s="19">
        <v>24.59</v>
      </c>
      <c r="I754" s="19">
        <v>59.59</v>
      </c>
      <c r="J754" s="19">
        <v>43.75</v>
      </c>
      <c r="K754" s="19">
        <v>30.73</v>
      </c>
      <c r="L754" s="19">
        <v>74.48</v>
      </c>
      <c r="M754" s="19">
        <v>350</v>
      </c>
      <c r="N754" s="19">
        <v>245.86</v>
      </c>
      <c r="O754" s="19">
        <v>595.86</v>
      </c>
      <c r="P754" s="19">
        <v>0</v>
      </c>
      <c r="Q754" s="85"/>
      <c r="R754" s="94">
        <f>TRUNC(F754*L754,2)</f>
        <v>595.84</v>
      </c>
      <c r="S754" s="19">
        <f>TRUNC($U$6*J754,2)</f>
        <v>2.78</v>
      </c>
      <c r="T754" s="19">
        <f>TRUNC($U$6*K754,2)</f>
        <v>1.95</v>
      </c>
      <c r="U754" s="19">
        <f t="shared" si="312"/>
        <v>4.7299999999999995</v>
      </c>
      <c r="V754" s="19">
        <f>S754+J754</f>
        <v>46.53</v>
      </c>
      <c r="W754" s="19">
        <f>T754+K754</f>
        <v>32.68</v>
      </c>
      <c r="X754" s="19">
        <f t="shared" si="313"/>
        <v>79.210000000000008</v>
      </c>
      <c r="Y754" s="19">
        <f t="shared" si="314"/>
        <v>372.24</v>
      </c>
      <c r="Z754" s="19">
        <f t="shared" si="315"/>
        <v>261.44</v>
      </c>
      <c r="AA754" s="19">
        <f t="shared" si="303"/>
        <v>633.68000000000006</v>
      </c>
      <c r="AB754" s="72"/>
    </row>
    <row r="755" spans="1:28" ht="10.5" customHeight="1">
      <c r="A755" s="9" t="s">
        <v>26</v>
      </c>
      <c r="B755" s="6" t="s">
        <v>489</v>
      </c>
      <c r="C755" s="6" t="s">
        <v>20</v>
      </c>
      <c r="D755" s="6" t="s">
        <v>490</v>
      </c>
      <c r="E755" s="12" t="s">
        <v>325</v>
      </c>
      <c r="F755" s="19">
        <v>5</v>
      </c>
      <c r="G755" s="19">
        <v>35</v>
      </c>
      <c r="H755" s="19">
        <v>24.59</v>
      </c>
      <c r="I755" s="19">
        <v>59.59</v>
      </c>
      <c r="J755" s="19">
        <v>43.75</v>
      </c>
      <c r="K755" s="19">
        <v>30.73</v>
      </c>
      <c r="L755" s="19">
        <v>74.48</v>
      </c>
      <c r="M755" s="19">
        <v>218.75</v>
      </c>
      <c r="N755" s="19">
        <v>153.66</v>
      </c>
      <c r="O755" s="19">
        <v>372.41</v>
      </c>
      <c r="P755" s="19">
        <v>0</v>
      </c>
      <c r="Q755" s="85"/>
      <c r="R755" s="94">
        <f>TRUNC(F755*L755,2)</f>
        <v>372.4</v>
      </c>
      <c r="S755" s="19">
        <f>TRUNC($U$6*J755,2)</f>
        <v>2.78</v>
      </c>
      <c r="T755" s="19">
        <f>TRUNC($U$6*K755,2)</f>
        <v>1.95</v>
      </c>
      <c r="U755" s="19">
        <f t="shared" si="312"/>
        <v>4.7299999999999995</v>
      </c>
      <c r="V755" s="19">
        <f>S755+J755</f>
        <v>46.53</v>
      </c>
      <c r="W755" s="19">
        <f>T755+K755</f>
        <v>32.68</v>
      </c>
      <c r="X755" s="19">
        <f t="shared" si="313"/>
        <v>79.210000000000008</v>
      </c>
      <c r="Y755" s="19">
        <f t="shared" si="314"/>
        <v>232.65</v>
      </c>
      <c r="Z755" s="19">
        <f t="shared" si="315"/>
        <v>163.4</v>
      </c>
      <c r="AA755" s="19">
        <f t="shared" si="303"/>
        <v>396.05</v>
      </c>
      <c r="AB755" s="72"/>
    </row>
    <row r="756" spans="1:28" ht="10.5" customHeight="1">
      <c r="A756" s="9" t="s">
        <v>29</v>
      </c>
      <c r="B756" s="6" t="s">
        <v>491</v>
      </c>
      <c r="C756" s="6" t="s">
        <v>20</v>
      </c>
      <c r="D756" s="6" t="s">
        <v>492</v>
      </c>
      <c r="E756" s="12" t="s">
        <v>325</v>
      </c>
      <c r="F756" s="19">
        <v>1</v>
      </c>
      <c r="G756" s="19">
        <v>63.7</v>
      </c>
      <c r="H756" s="19">
        <v>25.06</v>
      </c>
      <c r="I756" s="19">
        <v>88.76</v>
      </c>
      <c r="J756" s="19">
        <v>79.63</v>
      </c>
      <c r="K756" s="19">
        <v>31.32</v>
      </c>
      <c r="L756" s="19">
        <v>110.95</v>
      </c>
      <c r="M756" s="19">
        <v>79.63</v>
      </c>
      <c r="N756" s="19">
        <v>31.32</v>
      </c>
      <c r="O756" s="19">
        <v>110.95</v>
      </c>
      <c r="P756" s="19">
        <v>0</v>
      </c>
      <c r="Q756" s="85"/>
      <c r="R756" s="94">
        <f>TRUNC(F756*L756,2)</f>
        <v>110.95</v>
      </c>
      <c r="S756" s="19">
        <f>TRUNC($U$6*J756,2)</f>
        <v>5.07</v>
      </c>
      <c r="T756" s="19">
        <f>TRUNC($U$6*K756,2)</f>
        <v>1.99</v>
      </c>
      <c r="U756" s="19">
        <f t="shared" si="312"/>
        <v>7.0600000000000005</v>
      </c>
      <c r="V756" s="19">
        <f>S756+J756</f>
        <v>84.699999999999989</v>
      </c>
      <c r="W756" s="19">
        <f>T756+K756</f>
        <v>33.31</v>
      </c>
      <c r="X756" s="19">
        <f t="shared" si="313"/>
        <v>118.00999999999999</v>
      </c>
      <c r="Y756" s="19">
        <f t="shared" si="314"/>
        <v>84.7</v>
      </c>
      <c r="Z756" s="19">
        <f t="shared" si="315"/>
        <v>33.31</v>
      </c>
      <c r="AA756" s="19">
        <f t="shared" si="303"/>
        <v>118.01</v>
      </c>
      <c r="AB756" s="72"/>
    </row>
    <row r="757" spans="1:28" ht="10.5" customHeight="1">
      <c r="A757" s="9" t="s">
        <v>32</v>
      </c>
      <c r="B757" s="6" t="s">
        <v>493</v>
      </c>
      <c r="C757" s="6" t="s">
        <v>20</v>
      </c>
      <c r="D757" s="6" t="s">
        <v>1307</v>
      </c>
      <c r="E757" s="12" t="s">
        <v>325</v>
      </c>
      <c r="F757" s="19">
        <v>70</v>
      </c>
      <c r="G757" s="19">
        <v>7.6</v>
      </c>
      <c r="H757" s="19">
        <v>6.62</v>
      </c>
      <c r="I757" s="19">
        <v>14.22</v>
      </c>
      <c r="J757" s="19">
        <v>9.5</v>
      </c>
      <c r="K757" s="19">
        <v>8.27</v>
      </c>
      <c r="L757" s="19">
        <v>17.77</v>
      </c>
      <c r="M757" s="19">
        <v>665</v>
      </c>
      <c r="N757" s="19">
        <v>579.17999999999995</v>
      </c>
      <c r="O757" s="19">
        <v>1244.18</v>
      </c>
      <c r="P757" s="19">
        <v>0.01</v>
      </c>
      <c r="Q757" s="85"/>
      <c r="R757" s="94">
        <f>TRUNC(F757*L757,2)</f>
        <v>1243.9000000000001</v>
      </c>
      <c r="S757" s="19">
        <f>TRUNC($U$6*J757,2)</f>
        <v>0.6</v>
      </c>
      <c r="T757" s="19">
        <f>TRUNC($U$6*K757,2)</f>
        <v>0.52</v>
      </c>
      <c r="U757" s="19">
        <f t="shared" si="312"/>
        <v>1.1200000000000001</v>
      </c>
      <c r="V757" s="19">
        <f>S757+J757</f>
        <v>10.1</v>
      </c>
      <c r="W757" s="19">
        <f>T757+K757</f>
        <v>8.7899999999999991</v>
      </c>
      <c r="X757" s="19">
        <f t="shared" si="313"/>
        <v>18.89</v>
      </c>
      <c r="Y757" s="19">
        <f t="shared" si="314"/>
        <v>707</v>
      </c>
      <c r="Z757" s="19">
        <f t="shared" si="315"/>
        <v>615.29999999999995</v>
      </c>
      <c r="AA757" s="19">
        <f t="shared" si="303"/>
        <v>1322.3</v>
      </c>
      <c r="AB757" s="72"/>
    </row>
    <row r="758" spans="1:28" ht="10.5" customHeight="1">
      <c r="A758" s="9" t="s">
        <v>55</v>
      </c>
      <c r="B758" s="6" t="s">
        <v>495</v>
      </c>
      <c r="C758" s="6" t="s">
        <v>20</v>
      </c>
      <c r="D758" s="6" t="s">
        <v>496</v>
      </c>
      <c r="E758" s="12" t="s">
        <v>325</v>
      </c>
      <c r="F758" s="19">
        <v>105</v>
      </c>
      <c r="G758" s="19">
        <v>8.57</v>
      </c>
      <c r="H758" s="19">
        <v>1.0900000000000001</v>
      </c>
      <c r="I758" s="19">
        <v>9.66</v>
      </c>
      <c r="J758" s="19">
        <v>10.71</v>
      </c>
      <c r="K758" s="19">
        <v>1.36</v>
      </c>
      <c r="L758" s="19">
        <v>12.07</v>
      </c>
      <c r="M758" s="19">
        <v>1124.81</v>
      </c>
      <c r="N758" s="19">
        <v>142.72999999999999</v>
      </c>
      <c r="O758" s="19">
        <v>1267.54</v>
      </c>
      <c r="P758" s="19">
        <v>0.01</v>
      </c>
      <c r="Q758" s="85"/>
      <c r="R758" s="94">
        <f>TRUNC(F758*L758,2)</f>
        <v>1267.3499999999999</v>
      </c>
      <c r="S758" s="19">
        <f>TRUNC($U$6*J758,2)</f>
        <v>0.68</v>
      </c>
      <c r="T758" s="19">
        <f>TRUNC($U$6*K758,2)</f>
        <v>0.08</v>
      </c>
      <c r="U758" s="19">
        <f t="shared" si="312"/>
        <v>0.76</v>
      </c>
      <c r="V758" s="19">
        <f>S758+J758</f>
        <v>11.39</v>
      </c>
      <c r="W758" s="19">
        <f>T758+K758</f>
        <v>1.4400000000000002</v>
      </c>
      <c r="X758" s="19">
        <f t="shared" si="313"/>
        <v>12.83</v>
      </c>
      <c r="Y758" s="19">
        <f t="shared" si="314"/>
        <v>1195.95</v>
      </c>
      <c r="Z758" s="19">
        <f t="shared" si="315"/>
        <v>151.19999999999999</v>
      </c>
      <c r="AA758" s="19">
        <f t="shared" si="303"/>
        <v>1347.15</v>
      </c>
      <c r="AB758" s="72"/>
    </row>
    <row r="759" spans="1:28" ht="10.5" customHeight="1">
      <c r="A759" s="9" t="s">
        <v>85</v>
      </c>
      <c r="B759" s="6" t="s">
        <v>497</v>
      </c>
      <c r="C759" s="6" t="s">
        <v>20</v>
      </c>
      <c r="D759" s="6" t="s">
        <v>498</v>
      </c>
      <c r="E759" s="12" t="s">
        <v>440</v>
      </c>
      <c r="F759" s="19">
        <v>50</v>
      </c>
      <c r="G759" s="19">
        <v>38.82</v>
      </c>
      <c r="H759" s="19">
        <v>42.55</v>
      </c>
      <c r="I759" s="19">
        <v>81.37</v>
      </c>
      <c r="J759" s="19">
        <v>48.53</v>
      </c>
      <c r="K759" s="19">
        <v>53.19</v>
      </c>
      <c r="L759" s="19">
        <v>101.72</v>
      </c>
      <c r="M759" s="19">
        <v>2426.25</v>
      </c>
      <c r="N759" s="19">
        <v>2659.5</v>
      </c>
      <c r="O759" s="19">
        <v>5085.75</v>
      </c>
      <c r="P759" s="19">
        <v>0.04</v>
      </c>
      <c r="Q759" s="85"/>
      <c r="R759" s="94">
        <f>TRUNC(F759*L759,2)</f>
        <v>5086</v>
      </c>
      <c r="S759" s="19">
        <f>TRUNC($U$6*J759,2)</f>
        <v>3.09</v>
      </c>
      <c r="T759" s="19">
        <f>TRUNC($U$6*K759,2)</f>
        <v>3.38</v>
      </c>
      <c r="U759" s="19">
        <f t="shared" si="312"/>
        <v>6.47</v>
      </c>
      <c r="V759" s="19">
        <f>S759+J759</f>
        <v>51.620000000000005</v>
      </c>
      <c r="W759" s="19">
        <f>T759+K759</f>
        <v>56.57</v>
      </c>
      <c r="X759" s="19">
        <f t="shared" si="313"/>
        <v>108.19</v>
      </c>
      <c r="Y759" s="19">
        <f t="shared" si="314"/>
        <v>2581</v>
      </c>
      <c r="Z759" s="19">
        <f t="shared" si="315"/>
        <v>2828.5</v>
      </c>
      <c r="AA759" s="19">
        <f t="shared" si="303"/>
        <v>5409.5</v>
      </c>
      <c r="AB759" s="72"/>
    </row>
    <row r="760" spans="1:28" ht="10.5" customHeight="1">
      <c r="A760" s="9" t="s">
        <v>88</v>
      </c>
      <c r="B760" s="6" t="s">
        <v>508</v>
      </c>
      <c r="C760" s="6" t="s">
        <v>20</v>
      </c>
      <c r="D760" s="6" t="s">
        <v>509</v>
      </c>
      <c r="E760" s="12" t="s">
        <v>131</v>
      </c>
      <c r="F760" s="19">
        <v>195</v>
      </c>
      <c r="G760" s="19">
        <v>11.17</v>
      </c>
      <c r="H760" s="19">
        <v>6.56</v>
      </c>
      <c r="I760" s="19">
        <v>17.73</v>
      </c>
      <c r="J760" s="19">
        <v>13.96</v>
      </c>
      <c r="K760" s="19">
        <v>8.1999999999999993</v>
      </c>
      <c r="L760" s="19">
        <v>22.16</v>
      </c>
      <c r="M760" s="19">
        <v>2722.69</v>
      </c>
      <c r="N760" s="19">
        <v>1599</v>
      </c>
      <c r="O760" s="19">
        <v>4321.6899999999996</v>
      </c>
      <c r="P760" s="19">
        <v>0.03</v>
      </c>
      <c r="Q760" s="85"/>
      <c r="R760" s="94">
        <f>TRUNC(F760*L760,2)</f>
        <v>4321.2</v>
      </c>
      <c r="S760" s="19">
        <f>TRUNC($U$6*J760,2)</f>
        <v>0.88</v>
      </c>
      <c r="T760" s="19">
        <f>TRUNC($U$6*K760,2)</f>
        <v>0.52</v>
      </c>
      <c r="U760" s="19">
        <f t="shared" si="312"/>
        <v>1.4</v>
      </c>
      <c r="V760" s="19">
        <f>S760+J760</f>
        <v>14.840000000000002</v>
      </c>
      <c r="W760" s="19">
        <f>T760+K760</f>
        <v>8.7199999999999989</v>
      </c>
      <c r="X760" s="19">
        <f t="shared" si="313"/>
        <v>23.560000000000002</v>
      </c>
      <c r="Y760" s="19">
        <f t="shared" si="314"/>
        <v>2893.8</v>
      </c>
      <c r="Z760" s="19">
        <f t="shared" si="315"/>
        <v>1700.4</v>
      </c>
      <c r="AA760" s="19">
        <f t="shared" si="303"/>
        <v>4594.2000000000007</v>
      </c>
      <c r="AB760" s="72"/>
    </row>
    <row r="761" spans="1:28" ht="10.5" customHeight="1">
      <c r="A761" s="9" t="s">
        <v>91</v>
      </c>
      <c r="B761" s="6" t="s">
        <v>676</v>
      </c>
      <c r="C761" s="6" t="s">
        <v>20</v>
      </c>
      <c r="D761" s="6" t="s">
        <v>677</v>
      </c>
      <c r="E761" s="12" t="s">
        <v>131</v>
      </c>
      <c r="F761" s="19">
        <v>260</v>
      </c>
      <c r="G761" s="19">
        <v>6.96</v>
      </c>
      <c r="H761" s="19">
        <v>15.81</v>
      </c>
      <c r="I761" s="19">
        <v>22.77</v>
      </c>
      <c r="J761" s="19">
        <v>8.6999999999999993</v>
      </c>
      <c r="K761" s="19">
        <v>19.760000000000002</v>
      </c>
      <c r="L761" s="19">
        <v>28.46</v>
      </c>
      <c r="M761" s="19">
        <v>2262</v>
      </c>
      <c r="N761" s="19">
        <v>5138.25</v>
      </c>
      <c r="O761" s="19">
        <v>7400.25</v>
      </c>
      <c r="P761" s="19">
        <v>0.06</v>
      </c>
      <c r="Q761" s="85"/>
      <c r="R761" s="94">
        <f>TRUNC(F761*L761,2)</f>
        <v>7399.6</v>
      </c>
      <c r="S761" s="19">
        <f>TRUNC($U$6*J761,2)</f>
        <v>0.55000000000000004</v>
      </c>
      <c r="T761" s="19">
        <f>TRUNC($U$6*K761,2)</f>
        <v>1.25</v>
      </c>
      <c r="U761" s="19">
        <f t="shared" si="312"/>
        <v>1.8</v>
      </c>
      <c r="V761" s="19">
        <f>S761+J761</f>
        <v>9.25</v>
      </c>
      <c r="W761" s="19">
        <f>T761+K761</f>
        <v>21.01</v>
      </c>
      <c r="X761" s="19">
        <f t="shared" si="313"/>
        <v>30.26</v>
      </c>
      <c r="Y761" s="19">
        <f t="shared" si="314"/>
        <v>2405</v>
      </c>
      <c r="Z761" s="19">
        <f t="shared" si="315"/>
        <v>5462.6</v>
      </c>
      <c r="AA761" s="19">
        <f t="shared" si="303"/>
        <v>7867.6</v>
      </c>
      <c r="AB761" s="72"/>
    </row>
    <row r="762" spans="1:28" ht="10.5" customHeight="1">
      <c r="A762" s="9" t="s">
        <v>94</v>
      </c>
      <c r="B762" s="6" t="s">
        <v>681</v>
      </c>
      <c r="C762" s="6" t="s">
        <v>20</v>
      </c>
      <c r="D762" s="6" t="s">
        <v>1308</v>
      </c>
      <c r="E762" s="12" t="s">
        <v>325</v>
      </c>
      <c r="F762" s="19">
        <v>30</v>
      </c>
      <c r="G762" s="19">
        <v>5.16</v>
      </c>
      <c r="H762" s="19">
        <v>9.26</v>
      </c>
      <c r="I762" s="19">
        <v>14.42</v>
      </c>
      <c r="J762" s="19">
        <v>6.45</v>
      </c>
      <c r="K762" s="19">
        <v>11.58</v>
      </c>
      <c r="L762" s="19">
        <v>18.03</v>
      </c>
      <c r="M762" s="19">
        <v>193.5</v>
      </c>
      <c r="N762" s="19">
        <v>347.25</v>
      </c>
      <c r="O762" s="19">
        <v>540.75</v>
      </c>
      <c r="P762" s="19">
        <v>0</v>
      </c>
      <c r="Q762" s="85"/>
      <c r="R762" s="94">
        <f>TRUNC(F762*L762,2)</f>
        <v>540.9</v>
      </c>
      <c r="S762" s="19">
        <f>TRUNC($U$6*J762,2)</f>
        <v>0.41</v>
      </c>
      <c r="T762" s="19">
        <f>TRUNC($U$6*K762,2)</f>
        <v>0.73</v>
      </c>
      <c r="U762" s="19">
        <f t="shared" si="312"/>
        <v>1.1399999999999999</v>
      </c>
      <c r="V762" s="19">
        <f>S762+J762</f>
        <v>6.86</v>
      </c>
      <c r="W762" s="19">
        <f>T762+K762</f>
        <v>12.31</v>
      </c>
      <c r="X762" s="19">
        <f t="shared" si="313"/>
        <v>19.170000000000002</v>
      </c>
      <c r="Y762" s="19">
        <f t="shared" si="314"/>
        <v>205.8</v>
      </c>
      <c r="Z762" s="19">
        <f t="shared" si="315"/>
        <v>369.3</v>
      </c>
      <c r="AA762" s="19">
        <f t="shared" si="303"/>
        <v>575.1</v>
      </c>
      <c r="AB762" s="72"/>
    </row>
    <row r="763" spans="1:28" ht="10.5" customHeight="1">
      <c r="A763" s="9" t="s">
        <v>97</v>
      </c>
      <c r="B763" s="6" t="s">
        <v>1309</v>
      </c>
      <c r="C763" s="6" t="s">
        <v>20</v>
      </c>
      <c r="D763" s="6" t="s">
        <v>1310</v>
      </c>
      <c r="E763" s="12" t="s">
        <v>325</v>
      </c>
      <c r="F763" s="19">
        <v>35</v>
      </c>
      <c r="G763" s="19">
        <v>2.2200000000000002</v>
      </c>
      <c r="H763" s="19">
        <v>6.77</v>
      </c>
      <c r="I763" s="19">
        <v>8.99</v>
      </c>
      <c r="J763" s="19">
        <v>2.78</v>
      </c>
      <c r="K763" s="19">
        <v>8.4600000000000009</v>
      </c>
      <c r="L763" s="19">
        <v>11.24</v>
      </c>
      <c r="M763" s="19">
        <v>97.13</v>
      </c>
      <c r="N763" s="19">
        <v>296.19</v>
      </c>
      <c r="O763" s="19">
        <v>393.31</v>
      </c>
      <c r="P763" s="19">
        <v>0</v>
      </c>
      <c r="Q763" s="85"/>
      <c r="R763" s="94">
        <f>TRUNC(F763*L763,2)</f>
        <v>393.4</v>
      </c>
      <c r="S763" s="19">
        <f>TRUNC($U$6*J763,2)</f>
        <v>0.17</v>
      </c>
      <c r="T763" s="19">
        <f>TRUNC($U$6*K763,2)</f>
        <v>0.53</v>
      </c>
      <c r="U763" s="19">
        <f t="shared" si="312"/>
        <v>0.70000000000000007</v>
      </c>
      <c r="V763" s="19">
        <f>S763+J763</f>
        <v>2.9499999999999997</v>
      </c>
      <c r="W763" s="19">
        <f>T763+K763</f>
        <v>8.99</v>
      </c>
      <c r="X763" s="19">
        <f t="shared" si="313"/>
        <v>11.94</v>
      </c>
      <c r="Y763" s="19">
        <f t="shared" si="314"/>
        <v>103.25</v>
      </c>
      <c r="Z763" s="19">
        <f t="shared" si="315"/>
        <v>314.64999999999998</v>
      </c>
      <c r="AA763" s="19">
        <f t="shared" si="303"/>
        <v>417.9</v>
      </c>
      <c r="AB763" s="72"/>
    </row>
    <row r="764" spans="1:28" ht="10.5" customHeight="1">
      <c r="A764" s="9" t="s">
        <v>100</v>
      </c>
      <c r="B764" s="6" t="s">
        <v>1311</v>
      </c>
      <c r="C764" s="6" t="s">
        <v>20</v>
      </c>
      <c r="D764" s="6" t="s">
        <v>683</v>
      </c>
      <c r="E764" s="12" t="s">
        <v>325</v>
      </c>
      <c r="F764" s="19">
        <v>130</v>
      </c>
      <c r="G764" s="19">
        <v>2.06</v>
      </c>
      <c r="H764" s="19">
        <v>6.18</v>
      </c>
      <c r="I764" s="19">
        <v>8.24</v>
      </c>
      <c r="J764" s="19">
        <v>2.58</v>
      </c>
      <c r="K764" s="19">
        <v>7.73</v>
      </c>
      <c r="L764" s="19">
        <v>10.3</v>
      </c>
      <c r="M764" s="19">
        <v>334.75</v>
      </c>
      <c r="N764" s="19">
        <v>1004.25</v>
      </c>
      <c r="O764" s="19">
        <v>1339</v>
      </c>
      <c r="P764" s="19">
        <v>0.01</v>
      </c>
      <c r="Q764" s="85"/>
      <c r="R764" s="94">
        <f>TRUNC(F764*L764,2)</f>
        <v>1339</v>
      </c>
      <c r="S764" s="19">
        <f>TRUNC($U$6*J764,2)</f>
        <v>0.16</v>
      </c>
      <c r="T764" s="19">
        <f>TRUNC($U$6*K764,2)</f>
        <v>0.49</v>
      </c>
      <c r="U764" s="19">
        <f t="shared" si="312"/>
        <v>0.65</v>
      </c>
      <c r="V764" s="19">
        <f>S764+J764</f>
        <v>2.74</v>
      </c>
      <c r="W764" s="19">
        <f>T764+K764</f>
        <v>8.2200000000000006</v>
      </c>
      <c r="X764" s="19">
        <f t="shared" si="313"/>
        <v>10.96</v>
      </c>
      <c r="Y764" s="19">
        <f t="shared" si="314"/>
        <v>356.2</v>
      </c>
      <c r="Z764" s="19">
        <f t="shared" si="315"/>
        <v>1068.5999999999999</v>
      </c>
      <c r="AA764" s="19">
        <f t="shared" si="303"/>
        <v>1424.8</v>
      </c>
      <c r="AB764" s="72"/>
    </row>
    <row r="765" spans="1:28" ht="10.5" customHeight="1">
      <c r="A765" s="9" t="s">
        <v>103</v>
      </c>
      <c r="B765" s="6" t="s">
        <v>504</v>
      </c>
      <c r="C765" s="6" t="s">
        <v>20</v>
      </c>
      <c r="D765" s="6" t="s">
        <v>688</v>
      </c>
      <c r="E765" s="12" t="s">
        <v>325</v>
      </c>
      <c r="F765" s="19">
        <v>60</v>
      </c>
      <c r="G765" s="19">
        <v>7.82</v>
      </c>
      <c r="H765" s="19">
        <v>5.67</v>
      </c>
      <c r="I765" s="19">
        <v>13.49</v>
      </c>
      <c r="J765" s="19">
        <v>9.7799999999999994</v>
      </c>
      <c r="K765" s="19">
        <v>7.09</v>
      </c>
      <c r="L765" s="19">
        <v>16.87</v>
      </c>
      <c r="M765" s="19">
        <v>586.5</v>
      </c>
      <c r="N765" s="19">
        <v>425.52</v>
      </c>
      <c r="O765" s="19">
        <v>1012.02</v>
      </c>
      <c r="P765" s="19">
        <v>0.01</v>
      </c>
      <c r="Q765" s="85"/>
      <c r="R765" s="94">
        <f>TRUNC(F765*L765,2)</f>
        <v>1012.2</v>
      </c>
      <c r="S765" s="19">
        <f>TRUNC($U$6*J765,2)</f>
        <v>0.62</v>
      </c>
      <c r="T765" s="19">
        <f>TRUNC($U$6*K765,2)</f>
        <v>0.45</v>
      </c>
      <c r="U765" s="19">
        <f t="shared" si="312"/>
        <v>1.07</v>
      </c>
      <c r="V765" s="19">
        <f>S765+J765</f>
        <v>10.399999999999999</v>
      </c>
      <c r="W765" s="19">
        <f>T765+K765</f>
        <v>7.54</v>
      </c>
      <c r="X765" s="19">
        <f t="shared" si="313"/>
        <v>17.939999999999998</v>
      </c>
      <c r="Y765" s="19">
        <f t="shared" si="314"/>
        <v>624</v>
      </c>
      <c r="Z765" s="19">
        <f t="shared" si="315"/>
        <v>452.4</v>
      </c>
      <c r="AA765" s="19">
        <f t="shared" si="303"/>
        <v>1076.4000000000001</v>
      </c>
      <c r="AB765" s="72"/>
    </row>
    <row r="766" spans="1:28" ht="10.5" customHeight="1">
      <c r="A766" s="9" t="s">
        <v>107</v>
      </c>
      <c r="B766" s="6" t="s">
        <v>540</v>
      </c>
      <c r="C766" s="6" t="s">
        <v>20</v>
      </c>
      <c r="D766" s="6" t="s">
        <v>541</v>
      </c>
      <c r="E766" s="12" t="s">
        <v>325</v>
      </c>
      <c r="F766" s="19">
        <v>195</v>
      </c>
      <c r="G766" s="19">
        <v>1.56</v>
      </c>
      <c r="H766" s="19">
        <v>4.7300000000000004</v>
      </c>
      <c r="I766" s="19">
        <v>6.29</v>
      </c>
      <c r="J766" s="19">
        <v>1.95</v>
      </c>
      <c r="K766" s="19">
        <v>5.91</v>
      </c>
      <c r="L766" s="19">
        <v>7.86</v>
      </c>
      <c r="M766" s="19">
        <v>380.25</v>
      </c>
      <c r="N766" s="19">
        <v>1152.45</v>
      </c>
      <c r="O766" s="19">
        <v>1532.7</v>
      </c>
      <c r="P766" s="19">
        <v>0.01</v>
      </c>
      <c r="Q766" s="85"/>
      <c r="R766" s="94">
        <f>TRUNC(F766*L766,2)</f>
        <v>1532.7</v>
      </c>
      <c r="S766" s="19">
        <f>TRUNC($U$6*J766,2)</f>
        <v>0.12</v>
      </c>
      <c r="T766" s="19">
        <f>TRUNC($U$6*K766,2)</f>
        <v>0.37</v>
      </c>
      <c r="U766" s="19">
        <f t="shared" si="312"/>
        <v>0.49</v>
      </c>
      <c r="V766" s="19">
        <f>S766+J766</f>
        <v>2.0699999999999998</v>
      </c>
      <c r="W766" s="19">
        <f>T766+K766</f>
        <v>6.28</v>
      </c>
      <c r="X766" s="19">
        <f t="shared" si="313"/>
        <v>8.35</v>
      </c>
      <c r="Y766" s="19">
        <f t="shared" si="314"/>
        <v>403.65</v>
      </c>
      <c r="Z766" s="19">
        <f t="shared" si="315"/>
        <v>1224.5999999999999</v>
      </c>
      <c r="AA766" s="19">
        <f t="shared" si="303"/>
        <v>1628.25</v>
      </c>
      <c r="AB766" s="72"/>
    </row>
    <row r="767" spans="1:28" ht="10.5" customHeight="1">
      <c r="A767" s="9" t="s">
        <v>110</v>
      </c>
      <c r="B767" s="6" t="s">
        <v>544</v>
      </c>
      <c r="C767" s="6" t="s">
        <v>20</v>
      </c>
      <c r="D767" s="6" t="s">
        <v>545</v>
      </c>
      <c r="E767" s="12" t="s">
        <v>325</v>
      </c>
      <c r="F767" s="19">
        <v>50</v>
      </c>
      <c r="G767" s="19">
        <v>2.25</v>
      </c>
      <c r="H767" s="19">
        <v>9.4600000000000009</v>
      </c>
      <c r="I767" s="19">
        <v>11.71</v>
      </c>
      <c r="J767" s="19">
        <v>2.81</v>
      </c>
      <c r="K767" s="19">
        <v>11.82</v>
      </c>
      <c r="L767" s="19">
        <v>14.63</v>
      </c>
      <c r="M767" s="19">
        <v>140.63</v>
      </c>
      <c r="N767" s="19">
        <v>591</v>
      </c>
      <c r="O767" s="19">
        <v>731.63</v>
      </c>
      <c r="P767" s="19">
        <v>0.01</v>
      </c>
      <c r="Q767" s="85"/>
      <c r="R767" s="94">
        <f>TRUNC(F767*L767,2)</f>
        <v>731.5</v>
      </c>
      <c r="S767" s="19">
        <f>TRUNC($U$6*J767,2)</f>
        <v>0.17</v>
      </c>
      <c r="T767" s="19">
        <f>TRUNC($U$6*K767,2)</f>
        <v>0.75</v>
      </c>
      <c r="U767" s="19">
        <f t="shared" si="312"/>
        <v>0.92</v>
      </c>
      <c r="V767" s="19">
        <f>S767+J767</f>
        <v>2.98</v>
      </c>
      <c r="W767" s="19">
        <f>T767+K767</f>
        <v>12.57</v>
      </c>
      <c r="X767" s="19">
        <f t="shared" si="313"/>
        <v>15.55</v>
      </c>
      <c r="Y767" s="19">
        <f t="shared" si="314"/>
        <v>149</v>
      </c>
      <c r="Z767" s="19">
        <f t="shared" si="315"/>
        <v>628.5</v>
      </c>
      <c r="AA767" s="19">
        <f t="shared" si="303"/>
        <v>777.5</v>
      </c>
      <c r="AB767" s="72"/>
    </row>
    <row r="768" spans="1:28" ht="10.5" customHeight="1">
      <c r="A768" s="9" t="s">
        <v>113</v>
      </c>
      <c r="B768" s="6" t="s">
        <v>548</v>
      </c>
      <c r="C768" s="6" t="s">
        <v>20</v>
      </c>
      <c r="D768" s="6" t="s">
        <v>689</v>
      </c>
      <c r="E768" s="12" t="s">
        <v>325</v>
      </c>
      <c r="F768" s="19">
        <v>8</v>
      </c>
      <c r="G768" s="19">
        <v>23.55</v>
      </c>
      <c r="H768" s="19">
        <v>29.47</v>
      </c>
      <c r="I768" s="19">
        <v>53.02</v>
      </c>
      <c r="J768" s="19">
        <v>29.44</v>
      </c>
      <c r="K768" s="19">
        <v>36.840000000000003</v>
      </c>
      <c r="L768" s="19">
        <v>66.28</v>
      </c>
      <c r="M768" s="19">
        <v>235.5</v>
      </c>
      <c r="N768" s="19">
        <v>294.7</v>
      </c>
      <c r="O768" s="19">
        <v>530.20000000000005</v>
      </c>
      <c r="P768" s="19">
        <v>0</v>
      </c>
      <c r="Q768" s="85"/>
      <c r="R768" s="94">
        <f>TRUNC(F768*L768,2)</f>
        <v>530.24</v>
      </c>
      <c r="S768" s="19">
        <f>TRUNC($U$6*J768,2)</f>
        <v>1.87</v>
      </c>
      <c r="T768" s="19">
        <f>TRUNC($U$6*K768,2)</f>
        <v>2.34</v>
      </c>
      <c r="U768" s="19">
        <f t="shared" si="312"/>
        <v>4.21</v>
      </c>
      <c r="V768" s="19">
        <f>S768+J768</f>
        <v>31.310000000000002</v>
      </c>
      <c r="W768" s="19">
        <f>T768+K768</f>
        <v>39.180000000000007</v>
      </c>
      <c r="X768" s="19">
        <f t="shared" si="313"/>
        <v>70.490000000000009</v>
      </c>
      <c r="Y768" s="19">
        <f t="shared" si="314"/>
        <v>250.48</v>
      </c>
      <c r="Z768" s="19">
        <f t="shared" si="315"/>
        <v>313.44</v>
      </c>
      <c r="AA768" s="19">
        <f t="shared" si="303"/>
        <v>563.91999999999996</v>
      </c>
      <c r="AB768" s="72"/>
    </row>
    <row r="769" spans="1:28" ht="10.5" customHeight="1">
      <c r="A769" s="9" t="s">
        <v>116</v>
      </c>
      <c r="B769" s="6" t="s">
        <v>560</v>
      </c>
      <c r="C769" s="6" t="s">
        <v>20</v>
      </c>
      <c r="D769" s="6" t="s">
        <v>561</v>
      </c>
      <c r="E769" s="12" t="s">
        <v>325</v>
      </c>
      <c r="F769" s="19">
        <v>10</v>
      </c>
      <c r="G769" s="19">
        <v>5.84</v>
      </c>
      <c r="H769" s="19">
        <v>15.03</v>
      </c>
      <c r="I769" s="19">
        <v>20.87</v>
      </c>
      <c r="J769" s="19">
        <v>7.3</v>
      </c>
      <c r="K769" s="19">
        <v>18.79</v>
      </c>
      <c r="L769" s="19">
        <v>26.09</v>
      </c>
      <c r="M769" s="19">
        <v>73</v>
      </c>
      <c r="N769" s="19">
        <v>187.88</v>
      </c>
      <c r="O769" s="19">
        <v>260.88</v>
      </c>
      <c r="P769" s="19">
        <v>0</v>
      </c>
      <c r="Q769" s="85"/>
      <c r="R769" s="94">
        <f>TRUNC(F769*L769,2)</f>
        <v>260.89999999999998</v>
      </c>
      <c r="S769" s="19">
        <f>TRUNC($U$6*J769,2)</f>
        <v>0.46</v>
      </c>
      <c r="T769" s="19">
        <f>TRUNC($U$6*K769,2)</f>
        <v>1.19</v>
      </c>
      <c r="U769" s="19">
        <f t="shared" si="312"/>
        <v>1.65</v>
      </c>
      <c r="V769" s="19">
        <f>S769+J769</f>
        <v>7.76</v>
      </c>
      <c r="W769" s="19">
        <f>T769+K769</f>
        <v>19.98</v>
      </c>
      <c r="X769" s="19">
        <f t="shared" si="313"/>
        <v>27.740000000000002</v>
      </c>
      <c r="Y769" s="19">
        <f t="shared" si="314"/>
        <v>77.599999999999994</v>
      </c>
      <c r="Z769" s="19">
        <f t="shared" si="315"/>
        <v>199.8</v>
      </c>
      <c r="AA769" s="19">
        <f t="shared" si="303"/>
        <v>277.39999999999998</v>
      </c>
      <c r="AB769" s="72"/>
    </row>
    <row r="770" spans="1:28" ht="10.5" customHeight="1">
      <c r="A770" s="32" t="s">
        <v>1312</v>
      </c>
      <c r="B770" s="5"/>
      <c r="C770" s="5"/>
      <c r="D770" s="32" t="s">
        <v>571</v>
      </c>
      <c r="E770" s="5"/>
      <c r="F770" s="18"/>
      <c r="G770" s="18"/>
      <c r="H770" s="18"/>
      <c r="I770" s="18"/>
      <c r="J770" s="18"/>
      <c r="K770" s="18"/>
      <c r="L770" s="18"/>
      <c r="M770" s="33">
        <v>22747.16</v>
      </c>
      <c r="N770" s="33">
        <v>14536.26</v>
      </c>
      <c r="O770" s="33">
        <v>37283.42</v>
      </c>
      <c r="P770" s="33">
        <v>0.1</v>
      </c>
      <c r="Q770" s="84"/>
      <c r="R770" s="94">
        <f>TRUNC(F770*L770,2)</f>
        <v>0</v>
      </c>
      <c r="S770" s="18"/>
      <c r="T770" s="18"/>
      <c r="U770" s="18"/>
      <c r="V770" s="18"/>
      <c r="W770" s="18"/>
      <c r="X770" s="18"/>
      <c r="Y770" s="18"/>
      <c r="Z770" s="18"/>
      <c r="AA770" s="18"/>
      <c r="AB770" s="72"/>
    </row>
    <row r="771" spans="1:28" ht="10.5" customHeight="1">
      <c r="A771" s="9" t="s">
        <v>18</v>
      </c>
      <c r="B771" s="6" t="s">
        <v>693</v>
      </c>
      <c r="C771" s="6" t="s">
        <v>20</v>
      </c>
      <c r="D771" s="6" t="s">
        <v>694</v>
      </c>
      <c r="E771" s="12" t="s">
        <v>325</v>
      </c>
      <c r="F771" s="19">
        <v>164</v>
      </c>
      <c r="G771" s="19">
        <v>34.81</v>
      </c>
      <c r="H771" s="19">
        <v>9.4600000000000009</v>
      </c>
      <c r="I771" s="19">
        <v>44.27</v>
      </c>
      <c r="J771" s="19">
        <v>43.51</v>
      </c>
      <c r="K771" s="19">
        <v>11.82</v>
      </c>
      <c r="L771" s="19">
        <v>55.33</v>
      </c>
      <c r="M771" s="19">
        <v>7136.05</v>
      </c>
      <c r="N771" s="19">
        <v>1938.48</v>
      </c>
      <c r="O771" s="19">
        <v>9074.5300000000007</v>
      </c>
      <c r="P771" s="19">
        <v>7.0000000000000007E-2</v>
      </c>
      <c r="Q771" s="85"/>
      <c r="R771" s="94">
        <f>TRUNC(F771*L771,2)</f>
        <v>9074.1200000000008</v>
      </c>
      <c r="S771" s="19">
        <f>TRUNC($U$6*J771,2)</f>
        <v>2.77</v>
      </c>
      <c r="T771" s="19">
        <f>TRUNC($U$6*K771,2)</f>
        <v>0.75</v>
      </c>
      <c r="U771" s="19">
        <f t="shared" ref="U771:U776" si="316">S771+T771</f>
        <v>3.52</v>
      </c>
      <c r="V771" s="19">
        <f>S771+J771</f>
        <v>46.28</v>
      </c>
      <c r="W771" s="19">
        <f>T771+K771</f>
        <v>12.57</v>
      </c>
      <c r="X771" s="19">
        <f t="shared" ref="X771:X776" si="317">V771+W771</f>
        <v>58.85</v>
      </c>
      <c r="Y771" s="19">
        <f t="shared" ref="Y771:Y776" si="318">TRUNC(V771*$F771,2)</f>
        <v>7589.92</v>
      </c>
      <c r="Z771" s="19">
        <f t="shared" ref="Z771:Z776" si="319">TRUNC(W771*$F771,2)</f>
        <v>2061.48</v>
      </c>
      <c r="AA771" s="19">
        <f t="shared" si="303"/>
        <v>9651.4</v>
      </c>
      <c r="AB771" s="72"/>
    </row>
    <row r="772" spans="1:28" ht="10.5" customHeight="1">
      <c r="A772" s="9" t="s">
        <v>23</v>
      </c>
      <c r="B772" s="6" t="s">
        <v>1313</v>
      </c>
      <c r="C772" s="6" t="s">
        <v>20</v>
      </c>
      <c r="D772" s="6" t="s">
        <v>1314</v>
      </c>
      <c r="E772" s="12" t="s">
        <v>325</v>
      </c>
      <c r="F772" s="19">
        <v>36</v>
      </c>
      <c r="G772" s="19">
        <v>12.31</v>
      </c>
      <c r="H772" s="19">
        <v>30.54</v>
      </c>
      <c r="I772" s="19">
        <v>42.85</v>
      </c>
      <c r="J772" s="19">
        <v>15.39</v>
      </c>
      <c r="K772" s="19">
        <v>38.18</v>
      </c>
      <c r="L772" s="19">
        <v>53.57</v>
      </c>
      <c r="M772" s="19">
        <v>553.95000000000005</v>
      </c>
      <c r="N772" s="19">
        <v>1374.43</v>
      </c>
      <c r="O772" s="19">
        <v>1928.38</v>
      </c>
      <c r="P772" s="19">
        <v>0.01</v>
      </c>
      <c r="Q772" s="85"/>
      <c r="R772" s="94">
        <f>TRUNC(F772*L772,2)</f>
        <v>1928.52</v>
      </c>
      <c r="S772" s="19">
        <f>TRUNC($U$6*J772,2)</f>
        <v>0.98</v>
      </c>
      <c r="T772" s="19">
        <f>TRUNC($U$6*K772,2)</f>
        <v>2.4300000000000002</v>
      </c>
      <c r="U772" s="19">
        <f t="shared" si="316"/>
        <v>3.41</v>
      </c>
      <c r="V772" s="19">
        <f>S772+J772</f>
        <v>16.37</v>
      </c>
      <c r="W772" s="19">
        <f>T772+K772</f>
        <v>40.61</v>
      </c>
      <c r="X772" s="19">
        <f t="shared" si="317"/>
        <v>56.980000000000004</v>
      </c>
      <c r="Y772" s="19">
        <f t="shared" si="318"/>
        <v>589.32000000000005</v>
      </c>
      <c r="Z772" s="19">
        <f t="shared" si="319"/>
        <v>1461.96</v>
      </c>
      <c r="AA772" s="19">
        <f t="shared" si="303"/>
        <v>2051.2800000000002</v>
      </c>
      <c r="AB772" s="72"/>
    </row>
    <row r="773" spans="1:28" ht="10.5" customHeight="1">
      <c r="A773" s="9" t="s">
        <v>26</v>
      </c>
      <c r="B773" s="6" t="s">
        <v>1315</v>
      </c>
      <c r="C773" s="6" t="s">
        <v>20</v>
      </c>
      <c r="D773" s="6" t="s">
        <v>1316</v>
      </c>
      <c r="E773" s="12" t="s">
        <v>325</v>
      </c>
      <c r="F773" s="19">
        <v>15</v>
      </c>
      <c r="G773" s="19">
        <v>5.63</v>
      </c>
      <c r="H773" s="19">
        <v>30.54</v>
      </c>
      <c r="I773" s="19">
        <v>36.17</v>
      </c>
      <c r="J773" s="19">
        <v>7.04</v>
      </c>
      <c r="K773" s="19">
        <v>38.18</v>
      </c>
      <c r="L773" s="19">
        <v>45.22</v>
      </c>
      <c r="M773" s="19">
        <v>105.56</v>
      </c>
      <c r="N773" s="19">
        <v>572.67999999999995</v>
      </c>
      <c r="O773" s="19">
        <v>678.24</v>
      </c>
      <c r="P773" s="19">
        <v>0.01</v>
      </c>
      <c r="Q773" s="85"/>
      <c r="R773" s="94">
        <f>TRUNC(F773*L773,2)</f>
        <v>678.3</v>
      </c>
      <c r="S773" s="19">
        <f>TRUNC($U$6*J773,2)</f>
        <v>0.44</v>
      </c>
      <c r="T773" s="19">
        <f>TRUNC($U$6*K773,2)</f>
        <v>2.4300000000000002</v>
      </c>
      <c r="U773" s="19">
        <f t="shared" si="316"/>
        <v>2.87</v>
      </c>
      <c r="V773" s="19">
        <f>S773+J773</f>
        <v>7.48</v>
      </c>
      <c r="W773" s="19">
        <f>T773+K773</f>
        <v>40.61</v>
      </c>
      <c r="X773" s="19">
        <f t="shared" si="317"/>
        <v>48.09</v>
      </c>
      <c r="Y773" s="19">
        <f t="shared" si="318"/>
        <v>112.2</v>
      </c>
      <c r="Z773" s="19">
        <f t="shared" si="319"/>
        <v>609.15</v>
      </c>
      <c r="AA773" s="19">
        <f t="shared" si="303"/>
        <v>721.35</v>
      </c>
      <c r="AB773" s="72"/>
    </row>
    <row r="774" spans="1:28" ht="10.5" customHeight="1">
      <c r="A774" s="9" t="s">
        <v>29</v>
      </c>
      <c r="B774" s="6" t="s">
        <v>1317</v>
      </c>
      <c r="C774" s="6" t="s">
        <v>20</v>
      </c>
      <c r="D774" s="6" t="s">
        <v>1318</v>
      </c>
      <c r="E774" s="12" t="s">
        <v>325</v>
      </c>
      <c r="F774" s="19">
        <v>44</v>
      </c>
      <c r="G774" s="19">
        <v>5.72</v>
      </c>
      <c r="H774" s="19">
        <v>30.54</v>
      </c>
      <c r="I774" s="19">
        <v>36.26</v>
      </c>
      <c r="J774" s="19">
        <v>7.15</v>
      </c>
      <c r="K774" s="19">
        <v>38.18</v>
      </c>
      <c r="L774" s="19">
        <v>45.33</v>
      </c>
      <c r="M774" s="19">
        <v>314.60000000000002</v>
      </c>
      <c r="N774" s="19">
        <v>1679.86</v>
      </c>
      <c r="O774" s="19">
        <v>1994.46</v>
      </c>
      <c r="P774" s="19">
        <v>0.02</v>
      </c>
      <c r="Q774" s="85"/>
      <c r="R774" s="94">
        <f>TRUNC(F774*L774,2)</f>
        <v>1994.52</v>
      </c>
      <c r="S774" s="19">
        <f>TRUNC($U$6*J774,2)</f>
        <v>0.45</v>
      </c>
      <c r="T774" s="19">
        <f>TRUNC($U$6*K774,2)</f>
        <v>2.4300000000000002</v>
      </c>
      <c r="U774" s="19">
        <f t="shared" si="316"/>
        <v>2.8800000000000003</v>
      </c>
      <c r="V774" s="19">
        <f>S774+J774</f>
        <v>7.6000000000000005</v>
      </c>
      <c r="W774" s="19">
        <f>T774+K774</f>
        <v>40.61</v>
      </c>
      <c r="X774" s="19">
        <f t="shared" si="317"/>
        <v>48.21</v>
      </c>
      <c r="Y774" s="19">
        <f t="shared" si="318"/>
        <v>334.4</v>
      </c>
      <c r="Z774" s="19">
        <f t="shared" si="319"/>
        <v>1786.84</v>
      </c>
      <c r="AA774" s="19">
        <f t="shared" si="303"/>
        <v>2121.2399999999998</v>
      </c>
      <c r="AB774" s="72"/>
    </row>
    <row r="775" spans="1:28" ht="12.75" customHeight="1">
      <c r="A775" s="9" t="s">
        <v>32</v>
      </c>
      <c r="B775" s="6" t="s">
        <v>729</v>
      </c>
      <c r="C775" s="6" t="s">
        <v>20</v>
      </c>
      <c r="D775" s="10" t="s">
        <v>730</v>
      </c>
      <c r="E775" s="11" t="s">
        <v>358</v>
      </c>
      <c r="F775" s="22">
        <v>328</v>
      </c>
      <c r="G775" s="19">
        <v>35.700000000000003</v>
      </c>
      <c r="H775" s="19">
        <v>1.88</v>
      </c>
      <c r="I775" s="19">
        <v>37.58</v>
      </c>
      <c r="J775" s="19">
        <v>44.63</v>
      </c>
      <c r="K775" s="19">
        <v>2.35</v>
      </c>
      <c r="L775" s="19">
        <v>46.98</v>
      </c>
      <c r="M775" s="19">
        <v>14637</v>
      </c>
      <c r="N775" s="19">
        <v>770.81</v>
      </c>
      <c r="O775" s="19">
        <v>15407.81</v>
      </c>
      <c r="P775" s="19">
        <v>0.12</v>
      </c>
      <c r="Q775" s="85"/>
      <c r="R775" s="94">
        <f>TRUNC(F775*L775,2)</f>
        <v>15409.44</v>
      </c>
      <c r="S775" s="19">
        <f>TRUNC($U$6*J775,2)</f>
        <v>2.84</v>
      </c>
      <c r="T775" s="19">
        <f>TRUNC($U$6*K775,2)</f>
        <v>0.14000000000000001</v>
      </c>
      <c r="U775" s="19">
        <f t="shared" si="316"/>
        <v>2.98</v>
      </c>
      <c r="V775" s="19">
        <f>S775+J775</f>
        <v>47.47</v>
      </c>
      <c r="W775" s="19">
        <f>T775+K775</f>
        <v>2.4900000000000002</v>
      </c>
      <c r="X775" s="19">
        <f t="shared" si="317"/>
        <v>49.96</v>
      </c>
      <c r="Y775" s="19">
        <f t="shared" si="318"/>
        <v>15570.16</v>
      </c>
      <c r="Z775" s="19">
        <f t="shared" si="319"/>
        <v>816.72</v>
      </c>
      <c r="AA775" s="19">
        <f t="shared" si="303"/>
        <v>16386.88</v>
      </c>
      <c r="AB775" s="72"/>
    </row>
    <row r="776" spans="1:28" ht="12.75" customHeight="1">
      <c r="A776" s="9" t="s">
        <v>55</v>
      </c>
      <c r="B776" s="6" t="s">
        <v>731</v>
      </c>
      <c r="C776" s="6" t="s">
        <v>20</v>
      </c>
      <c r="D776" s="10" t="s">
        <v>1319</v>
      </c>
      <c r="E776" s="11" t="s">
        <v>358</v>
      </c>
      <c r="F776" s="22">
        <v>164</v>
      </c>
      <c r="G776" s="34">
        <v>0</v>
      </c>
      <c r="H776" s="19">
        <v>40</v>
      </c>
      <c r="I776" s="19">
        <v>40</v>
      </c>
      <c r="J776" s="34">
        <v>0</v>
      </c>
      <c r="K776" s="19">
        <v>50</v>
      </c>
      <c r="L776" s="19">
        <v>50</v>
      </c>
      <c r="M776" s="34">
        <v>0</v>
      </c>
      <c r="N776" s="19">
        <v>8200</v>
      </c>
      <c r="O776" s="19">
        <v>8200</v>
      </c>
      <c r="P776" s="19">
        <v>0.06</v>
      </c>
      <c r="Q776" s="85"/>
      <c r="R776" s="94">
        <f>TRUNC(F776*L776,2)</f>
        <v>8200</v>
      </c>
      <c r="S776" s="19">
        <f>TRUNC($U$6*J776,2)</f>
        <v>0</v>
      </c>
      <c r="T776" s="19">
        <f>TRUNC($U$6*K776,2)</f>
        <v>3.18</v>
      </c>
      <c r="U776" s="19">
        <f t="shared" si="316"/>
        <v>3.18</v>
      </c>
      <c r="V776" s="19">
        <f>S776+J776</f>
        <v>0</v>
      </c>
      <c r="W776" s="19">
        <f>T776+K776</f>
        <v>53.18</v>
      </c>
      <c r="X776" s="19">
        <f t="shared" si="317"/>
        <v>53.18</v>
      </c>
      <c r="Y776" s="19">
        <f t="shared" si="318"/>
        <v>0</v>
      </c>
      <c r="Z776" s="19">
        <f t="shared" si="319"/>
        <v>8721.52</v>
      </c>
      <c r="AA776" s="19">
        <f t="shared" si="303"/>
        <v>8721.52</v>
      </c>
      <c r="AB776" s="72"/>
    </row>
    <row r="777" spans="1:28" ht="10.5" customHeight="1">
      <c r="A777" s="50" t="s">
        <v>1320</v>
      </c>
      <c r="B777" s="4"/>
      <c r="C777" s="4"/>
      <c r="D777" s="50" t="s">
        <v>1129</v>
      </c>
      <c r="E777" s="4"/>
      <c r="F777" s="17"/>
      <c r="G777" s="17"/>
      <c r="H777" s="17"/>
      <c r="I777" s="17"/>
      <c r="J777" s="17"/>
      <c r="K777" s="17"/>
      <c r="L777" s="17"/>
      <c r="M777" s="31">
        <v>78124.009999999995</v>
      </c>
      <c r="N777" s="31">
        <v>5262</v>
      </c>
      <c r="O777" s="31">
        <v>83386.02</v>
      </c>
      <c r="P777" s="31">
        <v>0.64</v>
      </c>
      <c r="Q777" s="84"/>
      <c r="R777" s="94">
        <f>TRUNC(F777*L777,2)</f>
        <v>0</v>
      </c>
      <c r="S777" s="17"/>
      <c r="T777" s="17"/>
      <c r="U777" s="17"/>
      <c r="V777" s="17"/>
      <c r="W777" s="17"/>
      <c r="X777" s="17"/>
      <c r="Y777" s="17"/>
      <c r="Z777" s="17"/>
      <c r="AA777" s="17"/>
      <c r="AB777" s="72"/>
    </row>
    <row r="778" spans="1:28" ht="10.5" customHeight="1">
      <c r="A778" s="32" t="s">
        <v>1321</v>
      </c>
      <c r="B778" s="5"/>
      <c r="C778" s="5"/>
      <c r="D778" s="32" t="s">
        <v>1322</v>
      </c>
      <c r="E778" s="5"/>
      <c r="F778" s="18"/>
      <c r="G778" s="18"/>
      <c r="H778" s="18"/>
      <c r="I778" s="18"/>
      <c r="J778" s="18"/>
      <c r="K778" s="18"/>
      <c r="L778" s="18"/>
      <c r="M778" s="33">
        <v>78124.009999999995</v>
      </c>
      <c r="N778" s="33">
        <v>5262</v>
      </c>
      <c r="O778" s="33">
        <v>83386.02</v>
      </c>
      <c r="P778" s="33">
        <v>0.64</v>
      </c>
      <c r="Q778" s="84"/>
      <c r="R778" s="94">
        <f>TRUNC(F778*L778,2)</f>
        <v>0</v>
      </c>
      <c r="S778" s="18"/>
      <c r="T778" s="18"/>
      <c r="U778" s="18"/>
      <c r="V778" s="18"/>
      <c r="W778" s="18"/>
      <c r="X778" s="18"/>
      <c r="Y778" s="18"/>
      <c r="Z778" s="18"/>
      <c r="AA778" s="18"/>
      <c r="AB778" s="72"/>
    </row>
    <row r="779" spans="1:28" ht="10.5" customHeight="1">
      <c r="A779" s="9" t="s">
        <v>18</v>
      </c>
      <c r="B779" s="6" t="s">
        <v>1323</v>
      </c>
      <c r="C779" s="6" t="s">
        <v>20</v>
      </c>
      <c r="D779" s="6" t="s">
        <v>1324</v>
      </c>
      <c r="E779" s="12" t="s">
        <v>325</v>
      </c>
      <c r="F779" s="19">
        <v>1</v>
      </c>
      <c r="G779" s="19">
        <v>5985.4</v>
      </c>
      <c r="H779" s="19">
        <v>601.96</v>
      </c>
      <c r="I779" s="19">
        <v>6587.36</v>
      </c>
      <c r="J779" s="19">
        <v>6703.65</v>
      </c>
      <c r="K779" s="19">
        <v>752.45</v>
      </c>
      <c r="L779" s="19">
        <v>7456.1</v>
      </c>
      <c r="M779" s="19">
        <v>6703.65</v>
      </c>
      <c r="N779" s="19">
        <v>752.45</v>
      </c>
      <c r="O779" s="19">
        <v>7456.1</v>
      </c>
      <c r="P779" s="19">
        <v>0.06</v>
      </c>
      <c r="Q779" s="85"/>
      <c r="R779" s="94">
        <f>TRUNC(F779*L779,2)</f>
        <v>7456.1</v>
      </c>
      <c r="S779" s="19">
        <f>TRUNC($U$6*J779,2)</f>
        <v>427.02</v>
      </c>
      <c r="T779" s="19">
        <f>TRUNC($U$6*K779,2)</f>
        <v>47.93</v>
      </c>
      <c r="U779" s="19">
        <f t="shared" ref="U779:U785" si="320">S779+T779</f>
        <v>474.95</v>
      </c>
      <c r="V779" s="19">
        <f>S779+J779</f>
        <v>7130.67</v>
      </c>
      <c r="W779" s="19">
        <f>T779+K779</f>
        <v>800.38</v>
      </c>
      <c r="X779" s="19">
        <f t="shared" ref="X779:X785" si="321">V779+W779</f>
        <v>7931.05</v>
      </c>
      <c r="Y779" s="19">
        <f t="shared" ref="Y779:Y785" si="322">TRUNC(V779*$F779,2)</f>
        <v>7130.67</v>
      </c>
      <c r="Z779" s="19">
        <f t="shared" ref="Z779:Z785" si="323">TRUNC(W779*$F779,2)</f>
        <v>800.38</v>
      </c>
      <c r="AA779" s="19">
        <f t="shared" si="303"/>
        <v>7931.05</v>
      </c>
      <c r="AB779" s="72"/>
    </row>
    <row r="780" spans="1:28" ht="10.5" customHeight="1">
      <c r="A780" s="9" t="s">
        <v>23</v>
      </c>
      <c r="B780" s="6" t="s">
        <v>1325</v>
      </c>
      <c r="C780" s="6" t="s">
        <v>20</v>
      </c>
      <c r="D780" s="6" t="s">
        <v>1326</v>
      </c>
      <c r="E780" s="12" t="s">
        <v>325</v>
      </c>
      <c r="F780" s="19">
        <v>1</v>
      </c>
      <c r="G780" s="19">
        <v>5523.39</v>
      </c>
      <c r="H780" s="19">
        <v>601.96</v>
      </c>
      <c r="I780" s="19">
        <v>6125.35</v>
      </c>
      <c r="J780" s="19">
        <v>6186.2</v>
      </c>
      <c r="K780" s="19">
        <v>752.45</v>
      </c>
      <c r="L780" s="19">
        <v>6938.65</v>
      </c>
      <c r="M780" s="19">
        <v>6186.2</v>
      </c>
      <c r="N780" s="19">
        <v>752.45</v>
      </c>
      <c r="O780" s="19">
        <v>6938.65</v>
      </c>
      <c r="P780" s="19">
        <v>0.05</v>
      </c>
      <c r="Q780" s="85"/>
      <c r="R780" s="94">
        <f>TRUNC(F780*L780,2)</f>
        <v>6938.65</v>
      </c>
      <c r="S780" s="19">
        <f>TRUNC($U$6*J780,2)</f>
        <v>394.06</v>
      </c>
      <c r="T780" s="19">
        <f>TRUNC($U$6*K780,2)</f>
        <v>47.93</v>
      </c>
      <c r="U780" s="19">
        <f t="shared" si="320"/>
        <v>441.99</v>
      </c>
      <c r="V780" s="19">
        <f>S780+J780</f>
        <v>6580.26</v>
      </c>
      <c r="W780" s="19">
        <f>T780+K780</f>
        <v>800.38</v>
      </c>
      <c r="X780" s="19">
        <f t="shared" si="321"/>
        <v>7380.64</v>
      </c>
      <c r="Y780" s="19">
        <f t="shared" si="322"/>
        <v>6580.26</v>
      </c>
      <c r="Z780" s="19">
        <f t="shared" si="323"/>
        <v>800.38</v>
      </c>
      <c r="AA780" s="19">
        <f t="shared" ref="AA780:AA843" si="324">Y780+Z780</f>
        <v>7380.64</v>
      </c>
      <c r="AB780" s="72"/>
    </row>
    <row r="781" spans="1:28" ht="10.5" customHeight="1">
      <c r="A781" s="9" t="s">
        <v>26</v>
      </c>
      <c r="B781" s="6" t="s">
        <v>1327</v>
      </c>
      <c r="C781" s="6" t="s">
        <v>20</v>
      </c>
      <c r="D781" s="6" t="s">
        <v>1328</v>
      </c>
      <c r="E781" s="6" t="s">
        <v>325</v>
      </c>
      <c r="F781" s="19">
        <v>6</v>
      </c>
      <c r="G781" s="19">
        <v>5186.4799999999996</v>
      </c>
      <c r="H781" s="19">
        <v>225.24</v>
      </c>
      <c r="I781" s="19">
        <v>5411.73</v>
      </c>
      <c r="J781" s="23">
        <v>5808.86</v>
      </c>
      <c r="K781" s="23">
        <v>281.56</v>
      </c>
      <c r="L781" s="23">
        <v>6090.42</v>
      </c>
      <c r="M781" s="23">
        <v>34853.18</v>
      </c>
      <c r="N781" s="23">
        <v>1689.34</v>
      </c>
      <c r="O781" s="23">
        <v>36542.51</v>
      </c>
      <c r="P781" s="23">
        <v>0.28000000000000003</v>
      </c>
      <c r="Q781" s="85"/>
      <c r="R781" s="94">
        <f>TRUNC(F781*L781,2)</f>
        <v>36542.519999999997</v>
      </c>
      <c r="S781" s="19">
        <f>TRUNC($U$6*J781,2)</f>
        <v>370.02</v>
      </c>
      <c r="T781" s="19">
        <f>TRUNC($U$6*K781,2)</f>
        <v>17.93</v>
      </c>
      <c r="U781" s="19">
        <f t="shared" si="320"/>
        <v>387.95</v>
      </c>
      <c r="V781" s="19">
        <f>S781+J781</f>
        <v>6178.8799999999992</v>
      </c>
      <c r="W781" s="19">
        <f>T781+K781</f>
        <v>299.49</v>
      </c>
      <c r="X781" s="19">
        <f t="shared" si="321"/>
        <v>6478.369999999999</v>
      </c>
      <c r="Y781" s="19">
        <f t="shared" si="322"/>
        <v>37073.279999999999</v>
      </c>
      <c r="Z781" s="19">
        <f t="shared" si="323"/>
        <v>1796.94</v>
      </c>
      <c r="AA781" s="19">
        <f t="shared" si="324"/>
        <v>38870.22</v>
      </c>
      <c r="AB781" s="72"/>
    </row>
    <row r="782" spans="1:28" ht="10.5" customHeight="1">
      <c r="A782" s="9" t="s">
        <v>29</v>
      </c>
      <c r="B782" s="6" t="s">
        <v>1329</v>
      </c>
      <c r="C782" s="6" t="s">
        <v>20</v>
      </c>
      <c r="D782" s="6" t="s">
        <v>1330</v>
      </c>
      <c r="E782" s="6" t="s">
        <v>325</v>
      </c>
      <c r="F782" s="19">
        <v>2</v>
      </c>
      <c r="G782" s="19">
        <v>3956.48</v>
      </c>
      <c r="H782" s="19">
        <v>225.24</v>
      </c>
      <c r="I782" s="19">
        <v>4181.7299999999996</v>
      </c>
      <c r="J782" s="19">
        <v>4431.26</v>
      </c>
      <c r="K782" s="19">
        <v>281.56</v>
      </c>
      <c r="L782" s="19">
        <v>4712.82</v>
      </c>
      <c r="M782" s="19">
        <v>8862.5300000000007</v>
      </c>
      <c r="N782" s="19">
        <v>563.11</v>
      </c>
      <c r="O782" s="19">
        <v>9425.64</v>
      </c>
      <c r="P782" s="19">
        <v>7.0000000000000007E-2</v>
      </c>
      <c r="Q782" s="85"/>
      <c r="R782" s="94">
        <f>TRUNC(F782*L782,2)</f>
        <v>9425.64</v>
      </c>
      <c r="S782" s="19">
        <f>TRUNC($U$6*J782,2)</f>
        <v>282.27</v>
      </c>
      <c r="T782" s="19">
        <f>TRUNC($U$6*K782,2)</f>
        <v>17.93</v>
      </c>
      <c r="U782" s="19">
        <f t="shared" si="320"/>
        <v>300.2</v>
      </c>
      <c r="V782" s="19">
        <f>S782+J782</f>
        <v>4713.5300000000007</v>
      </c>
      <c r="W782" s="19">
        <f>T782+K782</f>
        <v>299.49</v>
      </c>
      <c r="X782" s="19">
        <f t="shared" si="321"/>
        <v>5013.0200000000004</v>
      </c>
      <c r="Y782" s="19">
        <f t="shared" si="322"/>
        <v>9427.06</v>
      </c>
      <c r="Z782" s="19">
        <f t="shared" si="323"/>
        <v>598.98</v>
      </c>
      <c r="AA782" s="19">
        <f t="shared" si="324"/>
        <v>10026.039999999999</v>
      </c>
      <c r="AB782" s="72"/>
    </row>
    <row r="783" spans="1:28" ht="10.5" customHeight="1">
      <c r="A783" s="9" t="s">
        <v>32</v>
      </c>
      <c r="B783" s="6" t="s">
        <v>1331</v>
      </c>
      <c r="C783" s="6" t="s">
        <v>20</v>
      </c>
      <c r="D783" s="6" t="s">
        <v>1332</v>
      </c>
      <c r="E783" s="6" t="s">
        <v>325</v>
      </c>
      <c r="F783" s="19">
        <v>1</v>
      </c>
      <c r="G783" s="19">
        <v>3806.48</v>
      </c>
      <c r="H783" s="19">
        <v>225.24</v>
      </c>
      <c r="I783" s="19">
        <v>4031.73</v>
      </c>
      <c r="J783" s="19">
        <v>4263.26</v>
      </c>
      <c r="K783" s="19">
        <v>281.56</v>
      </c>
      <c r="L783" s="19">
        <v>4544.82</v>
      </c>
      <c r="M783" s="19">
        <v>4263.26</v>
      </c>
      <c r="N783" s="19">
        <v>281.56</v>
      </c>
      <c r="O783" s="19">
        <v>4544.82</v>
      </c>
      <c r="P783" s="19">
        <v>0.03</v>
      </c>
      <c r="Q783" s="85"/>
      <c r="R783" s="94">
        <f>TRUNC(F783*L783,2)</f>
        <v>4544.82</v>
      </c>
      <c r="S783" s="19">
        <f>TRUNC($U$6*J783,2)</f>
        <v>271.56</v>
      </c>
      <c r="T783" s="19">
        <f>TRUNC($U$6*K783,2)</f>
        <v>17.93</v>
      </c>
      <c r="U783" s="19">
        <f t="shared" si="320"/>
        <v>289.49</v>
      </c>
      <c r="V783" s="19">
        <f>S783+J783</f>
        <v>4534.8200000000006</v>
      </c>
      <c r="W783" s="19">
        <f>T783+K783</f>
        <v>299.49</v>
      </c>
      <c r="X783" s="19">
        <f t="shared" si="321"/>
        <v>4834.3100000000004</v>
      </c>
      <c r="Y783" s="19">
        <f t="shared" si="322"/>
        <v>4534.82</v>
      </c>
      <c r="Z783" s="19">
        <f t="shared" si="323"/>
        <v>299.49</v>
      </c>
      <c r="AA783" s="19">
        <f t="shared" si="324"/>
        <v>4834.3099999999995</v>
      </c>
      <c r="AB783" s="72"/>
    </row>
    <row r="784" spans="1:28" ht="10.5" customHeight="1">
      <c r="A784" s="9" t="s">
        <v>55</v>
      </c>
      <c r="B784" s="6" t="s">
        <v>1333</v>
      </c>
      <c r="C784" s="6" t="s">
        <v>20</v>
      </c>
      <c r="D784" s="6" t="s">
        <v>1334</v>
      </c>
      <c r="E784" s="6" t="s">
        <v>325</v>
      </c>
      <c r="F784" s="19">
        <v>4</v>
      </c>
      <c r="G784" s="19">
        <v>3017.48</v>
      </c>
      <c r="H784" s="19">
        <v>195.7</v>
      </c>
      <c r="I784" s="19">
        <v>3213.18</v>
      </c>
      <c r="J784" s="19">
        <v>3379.58</v>
      </c>
      <c r="K784" s="19">
        <v>244.62</v>
      </c>
      <c r="L784" s="19">
        <v>3624.2</v>
      </c>
      <c r="M784" s="19">
        <v>13518.33</v>
      </c>
      <c r="N784" s="19">
        <v>978.48</v>
      </c>
      <c r="O784" s="19">
        <v>14496.81</v>
      </c>
      <c r="P784" s="19">
        <v>0.11</v>
      </c>
      <c r="Q784" s="85"/>
      <c r="R784" s="94">
        <f>TRUNC(F784*L784,2)</f>
        <v>14496.8</v>
      </c>
      <c r="S784" s="19">
        <f>TRUNC($U$6*J784,2)</f>
        <v>215.27</v>
      </c>
      <c r="T784" s="19">
        <f>TRUNC($U$6*K784,2)</f>
        <v>15.58</v>
      </c>
      <c r="U784" s="19">
        <f t="shared" si="320"/>
        <v>230.85000000000002</v>
      </c>
      <c r="V784" s="19">
        <f>S784+J784</f>
        <v>3594.85</v>
      </c>
      <c r="W784" s="19">
        <f>T784+K784</f>
        <v>260.2</v>
      </c>
      <c r="X784" s="19">
        <f t="shared" si="321"/>
        <v>3855.0499999999997</v>
      </c>
      <c r="Y784" s="19">
        <f t="shared" si="322"/>
        <v>14379.4</v>
      </c>
      <c r="Z784" s="19">
        <f t="shared" si="323"/>
        <v>1040.8</v>
      </c>
      <c r="AA784" s="19">
        <f t="shared" si="324"/>
        <v>15420.199999999999</v>
      </c>
      <c r="AB784" s="72"/>
    </row>
    <row r="785" spans="1:28" ht="10.5" customHeight="1">
      <c r="A785" s="9" t="s">
        <v>85</v>
      </c>
      <c r="B785" s="6" t="s">
        <v>1335</v>
      </c>
      <c r="C785" s="6" t="s">
        <v>20</v>
      </c>
      <c r="D785" s="6" t="s">
        <v>1336</v>
      </c>
      <c r="E785" s="6" t="s">
        <v>325</v>
      </c>
      <c r="F785" s="19">
        <v>1</v>
      </c>
      <c r="G785" s="19">
        <v>3336.48</v>
      </c>
      <c r="H785" s="19">
        <v>195.7</v>
      </c>
      <c r="I785" s="19">
        <v>3532.18</v>
      </c>
      <c r="J785" s="19">
        <v>3736.86</v>
      </c>
      <c r="K785" s="19">
        <v>244.62</v>
      </c>
      <c r="L785" s="19">
        <v>3981.48</v>
      </c>
      <c r="M785" s="19">
        <v>3736.86</v>
      </c>
      <c r="N785" s="19">
        <v>244.62</v>
      </c>
      <c r="O785" s="19">
        <v>3981.48</v>
      </c>
      <c r="P785" s="19">
        <v>0.03</v>
      </c>
      <c r="Q785" s="85"/>
      <c r="R785" s="94">
        <f>TRUNC(F785*L785,2)</f>
        <v>3981.48</v>
      </c>
      <c r="S785" s="19">
        <f>TRUNC($U$6*J785,2)</f>
        <v>238.03</v>
      </c>
      <c r="T785" s="19">
        <f>TRUNC($U$6*K785,2)</f>
        <v>15.58</v>
      </c>
      <c r="U785" s="19">
        <f t="shared" si="320"/>
        <v>253.61</v>
      </c>
      <c r="V785" s="19">
        <f>S785+J785</f>
        <v>3974.8900000000003</v>
      </c>
      <c r="W785" s="19">
        <f>T785+K785</f>
        <v>260.2</v>
      </c>
      <c r="X785" s="19">
        <f t="shared" si="321"/>
        <v>4235.09</v>
      </c>
      <c r="Y785" s="19">
        <f t="shared" si="322"/>
        <v>3974.89</v>
      </c>
      <c r="Z785" s="19">
        <f t="shared" si="323"/>
        <v>260.2</v>
      </c>
      <c r="AA785" s="19">
        <f t="shared" si="324"/>
        <v>4235.09</v>
      </c>
      <c r="AB785" s="72"/>
    </row>
    <row r="786" spans="1:28" ht="10.5" customHeight="1">
      <c r="A786" s="30" t="s">
        <v>1337</v>
      </c>
      <c r="B786" s="4"/>
      <c r="C786" s="4"/>
      <c r="D786" s="30" t="s">
        <v>1217</v>
      </c>
      <c r="E786" s="4"/>
      <c r="F786" s="17"/>
      <c r="G786" s="17"/>
      <c r="H786" s="17"/>
      <c r="I786" s="17"/>
      <c r="J786" s="17"/>
      <c r="K786" s="17"/>
      <c r="L786" s="17"/>
      <c r="M786" s="58">
        <v>1169.7</v>
      </c>
      <c r="N786" s="58">
        <v>78.75</v>
      </c>
      <c r="O786" s="58">
        <v>1248.45</v>
      </c>
      <c r="P786" s="58">
        <v>0.27</v>
      </c>
      <c r="Q786" s="90"/>
      <c r="R786" s="94">
        <f>TRUNC(F786*L786,2)</f>
        <v>0</v>
      </c>
      <c r="S786" s="17"/>
      <c r="T786" s="17"/>
      <c r="U786" s="17"/>
      <c r="V786" s="17"/>
      <c r="W786" s="17"/>
      <c r="X786" s="17"/>
      <c r="Y786" s="17"/>
      <c r="Z786" s="17"/>
      <c r="AA786" s="17"/>
      <c r="AB786" s="72"/>
    </row>
    <row r="787" spans="1:28" ht="10.5" customHeight="1">
      <c r="A787" s="9" t="s">
        <v>18</v>
      </c>
      <c r="B787" s="6" t="s">
        <v>1223</v>
      </c>
      <c r="C787" s="6" t="s">
        <v>20</v>
      </c>
      <c r="D787" s="6" t="s">
        <v>1338</v>
      </c>
      <c r="E787" s="6" t="s">
        <v>325</v>
      </c>
      <c r="F787" s="19">
        <v>14</v>
      </c>
      <c r="G787" s="19">
        <v>66.84</v>
      </c>
      <c r="H787" s="19">
        <v>4.5</v>
      </c>
      <c r="I787" s="19">
        <v>71.34</v>
      </c>
      <c r="J787" s="19">
        <v>83.55</v>
      </c>
      <c r="K787" s="19">
        <v>5.63</v>
      </c>
      <c r="L787" s="19">
        <v>89.18</v>
      </c>
      <c r="M787" s="19">
        <v>1169.7</v>
      </c>
      <c r="N787" s="19">
        <v>78.75</v>
      </c>
      <c r="O787" s="19">
        <v>1248.45</v>
      </c>
      <c r="P787" s="19">
        <v>0.01</v>
      </c>
      <c r="Q787" s="85"/>
      <c r="R787" s="94">
        <f>TRUNC(F787*L787,2)</f>
        <v>1248.52</v>
      </c>
      <c r="S787" s="19">
        <f>TRUNC($U$6*J787,2)</f>
        <v>5.32</v>
      </c>
      <c r="T787" s="19">
        <f>TRUNC($U$6*K787,2)</f>
        <v>0.35</v>
      </c>
      <c r="U787" s="19">
        <f t="shared" ref="U787" si="325">S787+T787</f>
        <v>5.67</v>
      </c>
      <c r="V787" s="19">
        <f>S787+J787</f>
        <v>88.87</v>
      </c>
      <c r="W787" s="19">
        <f>T787+K787</f>
        <v>5.9799999999999995</v>
      </c>
      <c r="X787" s="19">
        <f t="shared" ref="X787" si="326">V787+W787</f>
        <v>94.850000000000009</v>
      </c>
      <c r="Y787" s="19">
        <f>TRUNC(V787*$F787,2)</f>
        <v>1244.18</v>
      </c>
      <c r="Z787" s="19">
        <f>TRUNC(W787*$F787,2)</f>
        <v>83.72</v>
      </c>
      <c r="AA787" s="19">
        <f t="shared" si="324"/>
        <v>1327.9</v>
      </c>
      <c r="AB787" s="72"/>
    </row>
    <row r="788" spans="1:28" ht="10.5" customHeight="1">
      <c r="A788" s="30" t="s">
        <v>1339</v>
      </c>
      <c r="B788" s="4"/>
      <c r="C788" s="4"/>
      <c r="D788" s="30" t="s">
        <v>1232</v>
      </c>
      <c r="E788" s="4"/>
      <c r="F788" s="17"/>
      <c r="G788" s="17"/>
      <c r="H788" s="17"/>
      <c r="I788" s="17"/>
      <c r="J788" s="17"/>
      <c r="K788" s="17"/>
      <c r="L788" s="17"/>
      <c r="M788" s="60">
        <v>0</v>
      </c>
      <c r="N788" s="58">
        <v>1948.76</v>
      </c>
      <c r="O788" s="58">
        <v>1948.76</v>
      </c>
      <c r="P788" s="58">
        <v>0.32</v>
      </c>
      <c r="Q788" s="90"/>
      <c r="R788" s="94">
        <f>TRUNC(F788*L788,2)</f>
        <v>0</v>
      </c>
      <c r="S788" s="17"/>
      <c r="T788" s="17"/>
      <c r="U788" s="17"/>
      <c r="V788" s="17"/>
      <c r="W788" s="17"/>
      <c r="X788" s="17"/>
      <c r="Y788" s="17"/>
      <c r="Z788" s="17"/>
      <c r="AA788" s="17"/>
      <c r="AB788" s="72"/>
    </row>
    <row r="789" spans="1:28" ht="10.5" customHeight="1">
      <c r="A789" s="9" t="s">
        <v>18</v>
      </c>
      <c r="B789" s="6" t="s">
        <v>1233</v>
      </c>
      <c r="C789" s="6" t="s">
        <v>20</v>
      </c>
      <c r="D789" s="6" t="s">
        <v>1234</v>
      </c>
      <c r="E789" s="6" t="s">
        <v>73</v>
      </c>
      <c r="F789" s="19">
        <v>471</v>
      </c>
      <c r="G789" s="34">
        <v>0</v>
      </c>
      <c r="H789" s="19">
        <v>3.31</v>
      </c>
      <c r="I789" s="19">
        <v>3.31</v>
      </c>
      <c r="J789" s="34">
        <v>0</v>
      </c>
      <c r="K789" s="19">
        <v>4.1399999999999997</v>
      </c>
      <c r="L789" s="19">
        <v>4.1399999999999997</v>
      </c>
      <c r="M789" s="34">
        <v>0</v>
      </c>
      <c r="N789" s="19">
        <v>1948.76</v>
      </c>
      <c r="O789" s="19">
        <v>1948.76</v>
      </c>
      <c r="P789" s="19">
        <v>0.01</v>
      </c>
      <c r="Q789" s="85"/>
      <c r="R789" s="94">
        <f>TRUNC(F789*L789,2)</f>
        <v>1949.94</v>
      </c>
      <c r="S789" s="19">
        <f>TRUNC($U$6*J789,2)</f>
        <v>0</v>
      </c>
      <c r="T789" s="19">
        <f>TRUNC($U$6*K789,2)</f>
        <v>0.26</v>
      </c>
      <c r="U789" s="19">
        <f t="shared" ref="U789" si="327">S789+T789</f>
        <v>0.26</v>
      </c>
      <c r="V789" s="19">
        <f>S789+J789</f>
        <v>0</v>
      </c>
      <c r="W789" s="19">
        <f>T789+K789</f>
        <v>4.3999999999999995</v>
      </c>
      <c r="X789" s="19">
        <f t="shared" ref="X789" si="328">V789+W789</f>
        <v>4.3999999999999995</v>
      </c>
      <c r="Y789" s="19">
        <f>TRUNC(V789*$F789,2)</f>
        <v>0</v>
      </c>
      <c r="Z789" s="19">
        <f>TRUNC(W789*$F789,2)</f>
        <v>2072.4</v>
      </c>
      <c r="AA789" s="19">
        <f t="shared" si="324"/>
        <v>2072.4</v>
      </c>
      <c r="AB789" s="72"/>
    </row>
    <row r="790" spans="1:28" ht="11.25" customHeight="1">
      <c r="A790" s="61" t="s">
        <v>1340</v>
      </c>
      <c r="B790" s="3"/>
      <c r="C790" s="3"/>
      <c r="D790" s="110" t="s">
        <v>1341</v>
      </c>
      <c r="E790" s="111"/>
      <c r="F790" s="16"/>
      <c r="G790" s="16"/>
      <c r="H790" s="16"/>
      <c r="I790" s="16"/>
      <c r="J790" s="16"/>
      <c r="K790" s="16"/>
      <c r="L790" s="16"/>
      <c r="M790" s="54">
        <v>634854.64</v>
      </c>
      <c r="N790" s="54">
        <v>418809.04</v>
      </c>
      <c r="O790" s="62">
        <v>1053663.68</v>
      </c>
      <c r="P790" s="54">
        <v>8.0399999999999991</v>
      </c>
      <c r="Q790" s="88"/>
      <c r="R790" s="94">
        <f>TRUNC(F790*L790,2)</f>
        <v>0</v>
      </c>
      <c r="S790" s="16"/>
      <c r="T790" s="16"/>
      <c r="U790" s="16"/>
      <c r="V790" s="16"/>
      <c r="W790" s="16"/>
      <c r="X790" s="16"/>
      <c r="Y790" s="16"/>
      <c r="Z790" s="16"/>
      <c r="AA790" s="16"/>
      <c r="AB790" s="72"/>
    </row>
    <row r="791" spans="1:28" ht="10.5" customHeight="1">
      <c r="A791" s="30" t="s">
        <v>1342</v>
      </c>
      <c r="B791" s="4"/>
      <c r="C791" s="4"/>
      <c r="D791" s="30" t="s">
        <v>60</v>
      </c>
      <c r="E791" s="4"/>
      <c r="F791" s="17"/>
      <c r="G791" s="17"/>
      <c r="H791" s="17"/>
      <c r="I791" s="17"/>
      <c r="J791" s="17"/>
      <c r="K791" s="17"/>
      <c r="L791" s="17"/>
      <c r="M791" s="58">
        <v>0</v>
      </c>
      <c r="N791" s="58">
        <v>168003.03</v>
      </c>
      <c r="O791" s="58">
        <v>168003.03</v>
      </c>
      <c r="P791" s="58">
        <v>1.28</v>
      </c>
      <c r="Q791" s="90"/>
      <c r="R791" s="94">
        <f>TRUNC(F791*L791,2)</f>
        <v>0</v>
      </c>
      <c r="S791" s="17"/>
      <c r="T791" s="17"/>
      <c r="U791" s="17"/>
      <c r="V791" s="17"/>
      <c r="W791" s="17"/>
      <c r="X791" s="17"/>
      <c r="Y791" s="17"/>
      <c r="Z791" s="17"/>
      <c r="AA791" s="17"/>
      <c r="AB791" s="72"/>
    </row>
    <row r="792" spans="1:28" ht="10.5" customHeight="1">
      <c r="A792" s="9" t="s">
        <v>18</v>
      </c>
      <c r="B792" s="6" t="s">
        <v>61</v>
      </c>
      <c r="C792" s="6" t="s">
        <v>20</v>
      </c>
      <c r="D792" s="6" t="s">
        <v>62</v>
      </c>
      <c r="E792" s="7" t="s">
        <v>63</v>
      </c>
      <c r="F792" s="19">
        <v>3</v>
      </c>
      <c r="G792" s="34">
        <v>0</v>
      </c>
      <c r="H792" s="19">
        <v>18155.78</v>
      </c>
      <c r="I792" s="19">
        <v>18155.78</v>
      </c>
      <c r="J792" s="34">
        <v>0</v>
      </c>
      <c r="K792" s="19">
        <v>22694.73</v>
      </c>
      <c r="L792" s="19">
        <v>22694.73</v>
      </c>
      <c r="M792" s="34">
        <v>0</v>
      </c>
      <c r="N792" s="19">
        <v>68084.179999999993</v>
      </c>
      <c r="O792" s="19">
        <v>68084.179999999993</v>
      </c>
      <c r="P792" s="19">
        <v>0.52</v>
      </c>
      <c r="Q792" s="85"/>
      <c r="R792" s="94">
        <f>TRUNC(F792*L792,2)</f>
        <v>68084.19</v>
      </c>
      <c r="S792" s="19">
        <f>TRUNC($U$6*J792,2)</f>
        <v>0</v>
      </c>
      <c r="T792" s="19">
        <f>TRUNC($U$6*K792,2)</f>
        <v>1445.65</v>
      </c>
      <c r="U792" s="19">
        <f t="shared" ref="U792:U795" si="329">S792+T792</f>
        <v>1445.65</v>
      </c>
      <c r="V792" s="19">
        <f>S792+J792</f>
        <v>0</v>
      </c>
      <c r="W792" s="19">
        <f>T792+K792</f>
        <v>24140.38</v>
      </c>
      <c r="X792" s="19">
        <f t="shared" ref="X792:X795" si="330">V792+W792</f>
        <v>24140.38</v>
      </c>
      <c r="Y792" s="19">
        <f t="shared" ref="Y792:Y795" si="331">TRUNC(V792*$F792,2)</f>
        <v>0</v>
      </c>
      <c r="Z792" s="19">
        <f t="shared" ref="Z792:Z795" si="332">TRUNC(W792*$F792,2)</f>
        <v>72421.14</v>
      </c>
      <c r="AA792" s="19">
        <f t="shared" si="324"/>
        <v>72421.14</v>
      </c>
      <c r="AB792" s="72"/>
    </row>
    <row r="793" spans="1:28" ht="10.5" customHeight="1">
      <c r="A793" s="9" t="s">
        <v>23</v>
      </c>
      <c r="B793" s="6" t="s">
        <v>61</v>
      </c>
      <c r="C793" s="6" t="s">
        <v>20</v>
      </c>
      <c r="D793" s="6" t="s">
        <v>64</v>
      </c>
      <c r="E793" s="7" t="s">
        <v>63</v>
      </c>
      <c r="F793" s="19">
        <v>1</v>
      </c>
      <c r="G793" s="34">
        <v>0</v>
      </c>
      <c r="H793" s="19">
        <v>18155.78</v>
      </c>
      <c r="I793" s="19">
        <v>18155.78</v>
      </c>
      <c r="J793" s="34">
        <v>0</v>
      </c>
      <c r="K793" s="19">
        <v>22694.73</v>
      </c>
      <c r="L793" s="19">
        <v>22694.73</v>
      </c>
      <c r="M793" s="34">
        <v>0</v>
      </c>
      <c r="N793" s="19">
        <v>22694.73</v>
      </c>
      <c r="O793" s="19">
        <v>22694.73</v>
      </c>
      <c r="P793" s="19">
        <v>0.17</v>
      </c>
      <c r="Q793" s="85"/>
      <c r="R793" s="94">
        <f>TRUNC(F793*L793,2)</f>
        <v>22694.73</v>
      </c>
      <c r="S793" s="19">
        <f>TRUNC($U$6*J793,2)</f>
        <v>0</v>
      </c>
      <c r="T793" s="19">
        <f>TRUNC($U$6*K793,2)</f>
        <v>1445.65</v>
      </c>
      <c r="U793" s="19">
        <f t="shared" si="329"/>
        <v>1445.65</v>
      </c>
      <c r="V793" s="19">
        <f>S793+J793</f>
        <v>0</v>
      </c>
      <c r="W793" s="19">
        <f>T793+K793</f>
        <v>24140.38</v>
      </c>
      <c r="X793" s="19">
        <f t="shared" si="330"/>
        <v>24140.38</v>
      </c>
      <c r="Y793" s="19">
        <f t="shared" si="331"/>
        <v>0</v>
      </c>
      <c r="Z793" s="19">
        <f t="shared" si="332"/>
        <v>24140.38</v>
      </c>
      <c r="AA793" s="19">
        <f t="shared" si="324"/>
        <v>24140.38</v>
      </c>
      <c r="AB793" s="72"/>
    </row>
    <row r="794" spans="1:28" ht="10.5" customHeight="1">
      <c r="A794" s="9" t="s">
        <v>26</v>
      </c>
      <c r="B794" s="6" t="s">
        <v>65</v>
      </c>
      <c r="C794" s="6" t="s">
        <v>20</v>
      </c>
      <c r="D794" s="6" t="s">
        <v>66</v>
      </c>
      <c r="E794" s="7" t="s">
        <v>63</v>
      </c>
      <c r="F794" s="19">
        <v>3</v>
      </c>
      <c r="G794" s="34">
        <v>0</v>
      </c>
      <c r="H794" s="19">
        <v>14385.15</v>
      </c>
      <c r="I794" s="19">
        <v>14385.15</v>
      </c>
      <c r="J794" s="34">
        <v>0</v>
      </c>
      <c r="K794" s="19">
        <v>17981.439999999999</v>
      </c>
      <c r="L794" s="19">
        <v>17981.439999999999</v>
      </c>
      <c r="M794" s="34">
        <v>0</v>
      </c>
      <c r="N794" s="19">
        <v>53944.31</v>
      </c>
      <c r="O794" s="19">
        <v>53944.31</v>
      </c>
      <c r="P794" s="19">
        <v>0.41</v>
      </c>
      <c r="Q794" s="85"/>
      <c r="R794" s="94">
        <f>TRUNC(F794*L794,2)</f>
        <v>53944.32</v>
      </c>
      <c r="S794" s="19">
        <f>TRUNC($U$6*J794,2)</f>
        <v>0</v>
      </c>
      <c r="T794" s="19">
        <f>TRUNC($U$6*K794,2)</f>
        <v>1145.4100000000001</v>
      </c>
      <c r="U794" s="19">
        <f t="shared" si="329"/>
        <v>1145.4100000000001</v>
      </c>
      <c r="V794" s="19">
        <f>S794+J794</f>
        <v>0</v>
      </c>
      <c r="W794" s="19">
        <f>T794+K794</f>
        <v>19126.849999999999</v>
      </c>
      <c r="X794" s="19">
        <f t="shared" si="330"/>
        <v>19126.849999999999</v>
      </c>
      <c r="Y794" s="19">
        <f t="shared" si="331"/>
        <v>0</v>
      </c>
      <c r="Z794" s="19">
        <f t="shared" si="332"/>
        <v>57380.55</v>
      </c>
      <c r="AA794" s="19">
        <f t="shared" si="324"/>
        <v>57380.55</v>
      </c>
      <c r="AB794" s="72"/>
    </row>
    <row r="795" spans="1:28" ht="10.5" customHeight="1">
      <c r="A795" s="9" t="s">
        <v>29</v>
      </c>
      <c r="B795" s="6" t="s">
        <v>67</v>
      </c>
      <c r="C795" s="6" t="s">
        <v>20</v>
      </c>
      <c r="D795" s="6" t="s">
        <v>68</v>
      </c>
      <c r="E795" s="7" t="s">
        <v>63</v>
      </c>
      <c r="F795" s="19">
        <v>3</v>
      </c>
      <c r="G795" s="34">
        <v>0</v>
      </c>
      <c r="H795" s="19">
        <v>6207.95</v>
      </c>
      <c r="I795" s="19">
        <v>6207.95</v>
      </c>
      <c r="J795" s="34">
        <v>0</v>
      </c>
      <c r="K795" s="19">
        <v>7759.94</v>
      </c>
      <c r="L795" s="19">
        <v>7759.94</v>
      </c>
      <c r="M795" s="34">
        <v>0</v>
      </c>
      <c r="N795" s="19">
        <v>23279.81</v>
      </c>
      <c r="O795" s="19">
        <v>23279.81</v>
      </c>
      <c r="P795" s="19">
        <v>0.18</v>
      </c>
      <c r="Q795" s="85"/>
      <c r="R795" s="94">
        <f>TRUNC(F795*L795,2)</f>
        <v>23279.82</v>
      </c>
      <c r="S795" s="19">
        <f>TRUNC($U$6*J795,2)</f>
        <v>0</v>
      </c>
      <c r="T795" s="19">
        <f>TRUNC($U$6*K795,2)</f>
        <v>494.3</v>
      </c>
      <c r="U795" s="19">
        <f t="shared" si="329"/>
        <v>494.3</v>
      </c>
      <c r="V795" s="19">
        <f>S795+J795</f>
        <v>0</v>
      </c>
      <c r="W795" s="19">
        <f>T795+K795</f>
        <v>8254.24</v>
      </c>
      <c r="X795" s="19">
        <f t="shared" si="330"/>
        <v>8254.24</v>
      </c>
      <c r="Y795" s="19">
        <f t="shared" si="331"/>
        <v>0</v>
      </c>
      <c r="Z795" s="19">
        <f t="shared" si="332"/>
        <v>24762.720000000001</v>
      </c>
      <c r="AA795" s="19">
        <f t="shared" si="324"/>
        <v>24762.720000000001</v>
      </c>
      <c r="AB795" s="72"/>
    </row>
    <row r="796" spans="1:28" ht="10.5" customHeight="1">
      <c r="A796" s="30" t="s">
        <v>1343</v>
      </c>
      <c r="B796" s="4"/>
      <c r="C796" s="4"/>
      <c r="D796" s="30" t="s">
        <v>143</v>
      </c>
      <c r="E796" s="4"/>
      <c r="F796" s="17"/>
      <c r="G796" s="17"/>
      <c r="H796" s="17"/>
      <c r="I796" s="17"/>
      <c r="J796" s="17"/>
      <c r="K796" s="17"/>
      <c r="L796" s="17"/>
      <c r="M796" s="58">
        <v>58852.34</v>
      </c>
      <c r="N796" s="58">
        <v>15683.25</v>
      </c>
      <c r="O796" s="58">
        <v>74535.58</v>
      </c>
      <c r="P796" s="58">
        <v>1.02</v>
      </c>
      <c r="Q796" s="90"/>
      <c r="R796" s="94">
        <f>TRUNC(F796*L796,2)</f>
        <v>0</v>
      </c>
      <c r="S796" s="17"/>
      <c r="T796" s="17"/>
      <c r="U796" s="17"/>
      <c r="V796" s="17"/>
      <c r="W796" s="17"/>
      <c r="X796" s="17"/>
      <c r="Y796" s="17"/>
      <c r="Z796" s="17"/>
      <c r="AA796" s="17"/>
      <c r="AB796" s="72"/>
    </row>
    <row r="797" spans="1:28" ht="9.9" customHeight="1">
      <c r="A797" s="32" t="s">
        <v>1344</v>
      </c>
      <c r="B797" s="5"/>
      <c r="C797" s="5"/>
      <c r="D797" s="32" t="s">
        <v>151</v>
      </c>
      <c r="E797" s="5"/>
      <c r="F797" s="18"/>
      <c r="G797" s="18"/>
      <c r="H797" s="18"/>
      <c r="I797" s="18"/>
      <c r="J797" s="18"/>
      <c r="K797" s="18"/>
      <c r="L797" s="18"/>
      <c r="M797" s="33">
        <v>38031.949999999997</v>
      </c>
      <c r="N797" s="33">
        <v>6760.22</v>
      </c>
      <c r="O797" s="33">
        <v>44792.17</v>
      </c>
      <c r="P797" s="33">
        <v>0.8</v>
      </c>
      <c r="Q797" s="84"/>
      <c r="R797" s="94">
        <f>TRUNC(F797*L797,2)</f>
        <v>0</v>
      </c>
      <c r="S797" s="18"/>
      <c r="T797" s="18"/>
      <c r="U797" s="18"/>
      <c r="V797" s="18"/>
      <c r="W797" s="18"/>
      <c r="X797" s="18"/>
      <c r="Y797" s="18"/>
      <c r="Z797" s="18"/>
      <c r="AA797" s="18"/>
      <c r="AB797" s="72"/>
    </row>
    <row r="798" spans="1:28" ht="9.9" customHeight="1">
      <c r="A798" s="9" t="s">
        <v>18</v>
      </c>
      <c r="B798" s="6" t="s">
        <v>152</v>
      </c>
      <c r="C798" s="6" t="s">
        <v>20</v>
      </c>
      <c r="D798" s="6" t="s">
        <v>153</v>
      </c>
      <c r="E798" s="6" t="s">
        <v>73</v>
      </c>
      <c r="F798" s="19">
        <v>259</v>
      </c>
      <c r="G798" s="19">
        <v>117.47</v>
      </c>
      <c r="H798" s="19">
        <v>20.88</v>
      </c>
      <c r="I798" s="19">
        <v>138.35</v>
      </c>
      <c r="J798" s="19">
        <v>146.84</v>
      </c>
      <c r="K798" s="19">
        <v>26.1</v>
      </c>
      <c r="L798" s="19">
        <v>172.94</v>
      </c>
      <c r="M798" s="19">
        <v>38031.949999999997</v>
      </c>
      <c r="N798" s="19">
        <v>6760.22</v>
      </c>
      <c r="O798" s="19">
        <v>44792.17</v>
      </c>
      <c r="P798" s="19">
        <v>0.34</v>
      </c>
      <c r="Q798" s="85"/>
      <c r="R798" s="94">
        <f>TRUNC(F798*L798,2)</f>
        <v>44791.46</v>
      </c>
      <c r="S798" s="19">
        <f>TRUNC($U$6*J798,2)</f>
        <v>9.35</v>
      </c>
      <c r="T798" s="19">
        <f>TRUNC($U$6*K798,2)</f>
        <v>1.66</v>
      </c>
      <c r="U798" s="19">
        <f t="shared" ref="U798" si="333">S798+T798</f>
        <v>11.01</v>
      </c>
      <c r="V798" s="19">
        <f>S798+J798</f>
        <v>156.19</v>
      </c>
      <c r="W798" s="19">
        <f>T798+K798</f>
        <v>27.76</v>
      </c>
      <c r="X798" s="19">
        <f t="shared" ref="X798" si="334">V798+W798</f>
        <v>183.95</v>
      </c>
      <c r="Y798" s="19">
        <f>TRUNC(V798*$F798,2)</f>
        <v>40453.21</v>
      </c>
      <c r="Z798" s="19">
        <f>TRUNC(W798*$F798,2)</f>
        <v>7189.84</v>
      </c>
      <c r="AA798" s="19">
        <f t="shared" si="324"/>
        <v>47643.05</v>
      </c>
      <c r="AB798" s="72"/>
    </row>
    <row r="799" spans="1:28" ht="10.5" customHeight="1">
      <c r="A799" s="32" t="s">
        <v>1345</v>
      </c>
      <c r="B799" s="5"/>
      <c r="C799" s="5"/>
      <c r="D799" s="32" t="s">
        <v>162</v>
      </c>
      <c r="E799" s="5"/>
      <c r="F799" s="18"/>
      <c r="G799" s="18"/>
      <c r="H799" s="18"/>
      <c r="I799" s="18"/>
      <c r="J799" s="18"/>
      <c r="K799" s="18"/>
      <c r="L799" s="18"/>
      <c r="M799" s="33">
        <v>20820.39</v>
      </c>
      <c r="N799" s="33">
        <v>8923.02</v>
      </c>
      <c r="O799" s="33">
        <v>29743.41</v>
      </c>
      <c r="P799" s="56">
        <v>0.23</v>
      </c>
      <c r="Q799" s="90"/>
      <c r="R799" s="94">
        <f>TRUNC(F799*L799,2)</f>
        <v>0</v>
      </c>
      <c r="S799" s="18"/>
      <c r="T799" s="18"/>
      <c r="U799" s="18"/>
      <c r="V799" s="18"/>
      <c r="W799" s="18"/>
      <c r="X799" s="18"/>
      <c r="Y799" s="18"/>
      <c r="Z799" s="18"/>
      <c r="AA799" s="18"/>
      <c r="AB799" s="72"/>
    </row>
    <row r="800" spans="1:28" ht="10.5" customHeight="1">
      <c r="A800" s="9" t="s">
        <v>18</v>
      </c>
      <c r="B800" s="6" t="s">
        <v>165</v>
      </c>
      <c r="C800" s="6" t="s">
        <v>20</v>
      </c>
      <c r="D800" s="6" t="s">
        <v>1346</v>
      </c>
      <c r="E800" s="7" t="s">
        <v>22</v>
      </c>
      <c r="F800" s="19">
        <v>5</v>
      </c>
      <c r="G800" s="19">
        <v>1034.8900000000001</v>
      </c>
      <c r="H800" s="19">
        <v>443.52</v>
      </c>
      <c r="I800" s="19">
        <v>1478.41</v>
      </c>
      <c r="J800" s="19">
        <v>1293.6099999999999</v>
      </c>
      <c r="K800" s="19">
        <v>554.4</v>
      </c>
      <c r="L800" s="19">
        <v>1848.01</v>
      </c>
      <c r="M800" s="19">
        <v>6468.04</v>
      </c>
      <c r="N800" s="19">
        <v>2772.02</v>
      </c>
      <c r="O800" s="19">
        <v>9240.06</v>
      </c>
      <c r="P800" s="19">
        <v>7.0000000000000007E-2</v>
      </c>
      <c r="Q800" s="85"/>
      <c r="R800" s="94">
        <f>TRUNC(F800*L800,2)</f>
        <v>9240.0499999999993</v>
      </c>
      <c r="S800" s="19">
        <f>TRUNC($U$6*J800,2)</f>
        <v>82.4</v>
      </c>
      <c r="T800" s="19">
        <f>TRUNC($U$6*K800,2)</f>
        <v>35.31</v>
      </c>
      <c r="U800" s="19">
        <f t="shared" ref="U800:U801" si="335">S800+T800</f>
        <v>117.71000000000001</v>
      </c>
      <c r="V800" s="19">
        <f>S800+J800</f>
        <v>1376.01</v>
      </c>
      <c r="W800" s="19">
        <f>T800+K800</f>
        <v>589.71</v>
      </c>
      <c r="X800" s="19">
        <f t="shared" ref="X800:X801" si="336">V800+W800</f>
        <v>1965.72</v>
      </c>
      <c r="Y800" s="19">
        <f>TRUNC(V800*$F800,2)</f>
        <v>6880.05</v>
      </c>
      <c r="Z800" s="19">
        <f>TRUNC(W800*$F800,2)</f>
        <v>2948.55</v>
      </c>
      <c r="AA800" s="19">
        <f t="shared" si="324"/>
        <v>9828.6</v>
      </c>
      <c r="AB800" s="72"/>
    </row>
    <row r="801" spans="1:28" ht="10.5" customHeight="1">
      <c r="A801" s="9" t="s">
        <v>23</v>
      </c>
      <c r="B801" s="6" t="s">
        <v>167</v>
      </c>
      <c r="C801" s="6" t="s">
        <v>20</v>
      </c>
      <c r="D801" s="6" t="s">
        <v>1347</v>
      </c>
      <c r="E801" s="7" t="s">
        <v>22</v>
      </c>
      <c r="F801" s="19">
        <v>12</v>
      </c>
      <c r="G801" s="19">
        <v>956.82</v>
      </c>
      <c r="H801" s="19">
        <v>410.07</v>
      </c>
      <c r="I801" s="19">
        <v>1366.89</v>
      </c>
      <c r="J801" s="19">
        <v>1196.03</v>
      </c>
      <c r="K801" s="19">
        <v>512.58000000000004</v>
      </c>
      <c r="L801" s="19">
        <v>1708.61</v>
      </c>
      <c r="M801" s="19">
        <v>14352.35</v>
      </c>
      <c r="N801" s="19">
        <v>6151.01</v>
      </c>
      <c r="O801" s="19">
        <v>20503.349999999999</v>
      </c>
      <c r="P801" s="19">
        <v>0.16</v>
      </c>
      <c r="Q801" s="85"/>
      <c r="R801" s="94">
        <f>TRUNC(F801*L801,2)</f>
        <v>20503.32</v>
      </c>
      <c r="S801" s="19">
        <f>TRUNC($U$6*J801,2)</f>
        <v>76.180000000000007</v>
      </c>
      <c r="T801" s="19">
        <f>TRUNC($U$6*K801,2)</f>
        <v>32.65</v>
      </c>
      <c r="U801" s="19">
        <f t="shared" si="335"/>
        <v>108.83000000000001</v>
      </c>
      <c r="V801" s="19">
        <f>S801+J801</f>
        <v>1272.21</v>
      </c>
      <c r="W801" s="19">
        <f>T801+K801</f>
        <v>545.23</v>
      </c>
      <c r="X801" s="19">
        <f t="shared" si="336"/>
        <v>1817.44</v>
      </c>
      <c r="Y801" s="19">
        <f>TRUNC(V801*$F801,2)</f>
        <v>15266.52</v>
      </c>
      <c r="Z801" s="19">
        <f>TRUNC(W801*$F801,2)</f>
        <v>6542.76</v>
      </c>
      <c r="AA801" s="19">
        <f t="shared" si="324"/>
        <v>21809.279999999999</v>
      </c>
      <c r="AB801" s="72"/>
    </row>
    <row r="802" spans="1:28" ht="10.5" customHeight="1">
      <c r="A802" s="30" t="s">
        <v>1348</v>
      </c>
      <c r="B802" s="4"/>
      <c r="C802" s="4"/>
      <c r="D802" s="30" t="s">
        <v>240</v>
      </c>
      <c r="E802" s="4"/>
      <c r="F802" s="17"/>
      <c r="G802" s="17"/>
      <c r="H802" s="17"/>
      <c r="I802" s="17"/>
      <c r="J802" s="17"/>
      <c r="K802" s="17"/>
      <c r="L802" s="17"/>
      <c r="M802" s="58">
        <v>55149.63</v>
      </c>
      <c r="N802" s="58">
        <v>59684.68</v>
      </c>
      <c r="O802" s="58">
        <v>114834.31</v>
      </c>
      <c r="P802" s="58">
        <v>0.88</v>
      </c>
      <c r="Q802" s="90"/>
      <c r="R802" s="94">
        <f>TRUNC(F802*L802,2)</f>
        <v>0</v>
      </c>
      <c r="S802" s="17"/>
      <c r="T802" s="17"/>
      <c r="U802" s="17"/>
      <c r="V802" s="17"/>
      <c r="W802" s="17"/>
      <c r="X802" s="17"/>
      <c r="Y802" s="17"/>
      <c r="Z802" s="17"/>
      <c r="AA802" s="17"/>
      <c r="AB802" s="72"/>
    </row>
    <row r="803" spans="1:28" ht="10.5" customHeight="1">
      <c r="A803" s="32" t="s">
        <v>1349</v>
      </c>
      <c r="B803" s="5"/>
      <c r="C803" s="5"/>
      <c r="D803" s="32" t="s">
        <v>266</v>
      </c>
      <c r="E803" s="5"/>
      <c r="F803" s="18"/>
      <c r="G803" s="18"/>
      <c r="H803" s="18"/>
      <c r="I803" s="18"/>
      <c r="J803" s="18"/>
      <c r="K803" s="18"/>
      <c r="L803" s="18"/>
      <c r="M803" s="33">
        <v>16276.03</v>
      </c>
      <c r="N803" s="33">
        <v>30407.35</v>
      </c>
      <c r="O803" s="33">
        <v>46683.38</v>
      </c>
      <c r="P803" s="33">
        <v>0.36</v>
      </c>
      <c r="Q803" s="84"/>
      <c r="R803" s="94">
        <f>TRUNC(F803*L803,2)</f>
        <v>0</v>
      </c>
      <c r="S803" s="18"/>
      <c r="T803" s="18"/>
      <c r="U803" s="18"/>
      <c r="V803" s="18"/>
      <c r="W803" s="18"/>
      <c r="X803" s="18"/>
      <c r="Y803" s="18"/>
      <c r="Z803" s="18"/>
      <c r="AA803" s="18"/>
      <c r="AB803" s="72"/>
    </row>
    <row r="804" spans="1:28" ht="10.5" customHeight="1">
      <c r="A804" s="9" t="s">
        <v>18</v>
      </c>
      <c r="B804" s="6" t="s">
        <v>243</v>
      </c>
      <c r="C804" s="6" t="s">
        <v>20</v>
      </c>
      <c r="D804" s="6" t="s">
        <v>244</v>
      </c>
      <c r="E804" s="7" t="s">
        <v>45</v>
      </c>
      <c r="F804" s="19">
        <v>420</v>
      </c>
      <c r="G804" s="19">
        <v>0.81</v>
      </c>
      <c r="H804" s="19">
        <v>5.0199999999999996</v>
      </c>
      <c r="I804" s="19">
        <v>5.83</v>
      </c>
      <c r="J804" s="19">
        <v>1.01</v>
      </c>
      <c r="K804" s="19">
        <v>6.28</v>
      </c>
      <c r="L804" s="19">
        <v>7.29</v>
      </c>
      <c r="M804" s="19">
        <v>424.73</v>
      </c>
      <c r="N804" s="19">
        <v>2635.5</v>
      </c>
      <c r="O804" s="19">
        <v>3060.23</v>
      </c>
      <c r="P804" s="19">
        <v>0.02</v>
      </c>
      <c r="Q804" s="85"/>
      <c r="R804" s="94">
        <f>TRUNC(F804*L804,2)</f>
        <v>3061.8</v>
      </c>
      <c r="S804" s="19">
        <f>TRUNC($U$6*J804,2)</f>
        <v>0.06</v>
      </c>
      <c r="T804" s="19">
        <f>TRUNC($U$6*K804,2)</f>
        <v>0.4</v>
      </c>
      <c r="U804" s="19">
        <f t="shared" ref="U804:U808" si="337">S804+T804</f>
        <v>0.46</v>
      </c>
      <c r="V804" s="19">
        <f>S804+J804</f>
        <v>1.07</v>
      </c>
      <c r="W804" s="19">
        <f>T804+K804</f>
        <v>6.6800000000000006</v>
      </c>
      <c r="X804" s="19">
        <f t="shared" ref="X804:X808" si="338">V804+W804</f>
        <v>7.7500000000000009</v>
      </c>
      <c r="Y804" s="19">
        <f t="shared" ref="Y804:Y808" si="339">TRUNC(V804*$F804,2)</f>
        <v>449.4</v>
      </c>
      <c r="Z804" s="19">
        <f t="shared" ref="Z804:Z808" si="340">TRUNC(W804*$F804,2)</f>
        <v>2805.6</v>
      </c>
      <c r="AA804" s="19">
        <f t="shared" si="324"/>
        <v>3255</v>
      </c>
      <c r="AB804" s="72"/>
    </row>
    <row r="805" spans="1:28" ht="10.5" customHeight="1">
      <c r="A805" s="9" t="s">
        <v>23</v>
      </c>
      <c r="B805" s="6" t="s">
        <v>279</v>
      </c>
      <c r="C805" s="6" t="s">
        <v>20</v>
      </c>
      <c r="D805" s="6" t="s">
        <v>1248</v>
      </c>
      <c r="E805" s="7" t="s">
        <v>45</v>
      </c>
      <c r="F805" s="19">
        <v>869</v>
      </c>
      <c r="G805" s="19">
        <v>2.5</v>
      </c>
      <c r="H805" s="19">
        <v>1.47</v>
      </c>
      <c r="I805" s="19">
        <v>3.97</v>
      </c>
      <c r="J805" s="19">
        <v>3.13</v>
      </c>
      <c r="K805" s="19">
        <v>1.84</v>
      </c>
      <c r="L805" s="19">
        <v>4.96</v>
      </c>
      <c r="M805" s="19">
        <v>2715.63</v>
      </c>
      <c r="N805" s="19">
        <v>1596.79</v>
      </c>
      <c r="O805" s="19">
        <v>4312.41</v>
      </c>
      <c r="P805" s="19">
        <v>0.03</v>
      </c>
      <c r="Q805" s="85"/>
      <c r="R805" s="94">
        <f>TRUNC(F805*L805,2)</f>
        <v>4310.24</v>
      </c>
      <c r="S805" s="19">
        <f>TRUNC($U$6*J805,2)</f>
        <v>0.19</v>
      </c>
      <c r="T805" s="19">
        <f>TRUNC($U$6*K805,2)</f>
        <v>0.11</v>
      </c>
      <c r="U805" s="19">
        <f t="shared" si="337"/>
        <v>0.3</v>
      </c>
      <c r="V805" s="19">
        <f>S805+J805</f>
        <v>3.32</v>
      </c>
      <c r="W805" s="19">
        <f>T805+K805</f>
        <v>1.9500000000000002</v>
      </c>
      <c r="X805" s="19">
        <f t="shared" si="338"/>
        <v>5.27</v>
      </c>
      <c r="Y805" s="19">
        <f t="shared" si="339"/>
        <v>2885.08</v>
      </c>
      <c r="Z805" s="19">
        <f t="shared" si="340"/>
        <v>1694.55</v>
      </c>
      <c r="AA805" s="19">
        <f t="shared" si="324"/>
        <v>4579.63</v>
      </c>
      <c r="AB805" s="72"/>
    </row>
    <row r="806" spans="1:28" ht="10.5" customHeight="1">
      <c r="A806" s="9" t="s">
        <v>26</v>
      </c>
      <c r="B806" s="6" t="s">
        <v>268</v>
      </c>
      <c r="C806" s="6" t="s">
        <v>20</v>
      </c>
      <c r="D806" s="6" t="s">
        <v>1350</v>
      </c>
      <c r="E806" s="7" t="s">
        <v>45</v>
      </c>
      <c r="F806" s="19">
        <v>449</v>
      </c>
      <c r="G806" s="19">
        <v>5.45</v>
      </c>
      <c r="H806" s="19">
        <v>11.65</v>
      </c>
      <c r="I806" s="19">
        <v>17.100000000000001</v>
      </c>
      <c r="J806" s="19">
        <v>6.81</v>
      </c>
      <c r="K806" s="19">
        <v>14.56</v>
      </c>
      <c r="L806" s="19">
        <v>21.38</v>
      </c>
      <c r="M806" s="19">
        <v>3058.81</v>
      </c>
      <c r="N806" s="19">
        <v>6538.56</v>
      </c>
      <c r="O806" s="19">
        <v>9597.3799999999992</v>
      </c>
      <c r="P806" s="19">
        <v>7.0000000000000007E-2</v>
      </c>
      <c r="Q806" s="85"/>
      <c r="R806" s="94">
        <f>TRUNC(F806*L806,2)</f>
        <v>9599.6200000000008</v>
      </c>
      <c r="S806" s="19">
        <f>TRUNC($U$6*J806,2)</f>
        <v>0.43</v>
      </c>
      <c r="T806" s="19">
        <f>TRUNC($U$6*K806,2)</f>
        <v>0.92</v>
      </c>
      <c r="U806" s="19">
        <f t="shared" si="337"/>
        <v>1.35</v>
      </c>
      <c r="V806" s="19">
        <f>S806+J806</f>
        <v>7.2399999999999993</v>
      </c>
      <c r="W806" s="19">
        <f>T806+K806</f>
        <v>15.48</v>
      </c>
      <c r="X806" s="19">
        <f t="shared" si="338"/>
        <v>22.72</v>
      </c>
      <c r="Y806" s="19">
        <f t="shared" si="339"/>
        <v>3250.76</v>
      </c>
      <c r="Z806" s="19">
        <f t="shared" si="340"/>
        <v>6950.52</v>
      </c>
      <c r="AA806" s="19">
        <f t="shared" si="324"/>
        <v>10201.280000000001</v>
      </c>
      <c r="AB806" s="72"/>
    </row>
    <row r="807" spans="1:28" ht="10.5" customHeight="1">
      <c r="A807" s="9" t="s">
        <v>29</v>
      </c>
      <c r="B807" s="6" t="s">
        <v>270</v>
      </c>
      <c r="C807" s="6" t="s">
        <v>20</v>
      </c>
      <c r="D807" s="6" t="s">
        <v>271</v>
      </c>
      <c r="E807" s="7" t="s">
        <v>45</v>
      </c>
      <c r="F807" s="19">
        <v>869</v>
      </c>
      <c r="G807" s="19">
        <v>8.44</v>
      </c>
      <c r="H807" s="19">
        <v>16.579999999999998</v>
      </c>
      <c r="I807" s="19">
        <v>25.02</v>
      </c>
      <c r="J807" s="19">
        <v>10.55</v>
      </c>
      <c r="K807" s="19">
        <v>20.73</v>
      </c>
      <c r="L807" s="19">
        <v>31.28</v>
      </c>
      <c r="M807" s="19">
        <v>9167.9500000000007</v>
      </c>
      <c r="N807" s="19">
        <v>18010.03</v>
      </c>
      <c r="O807" s="19">
        <v>27177.98</v>
      </c>
      <c r="P807" s="19">
        <v>0.21</v>
      </c>
      <c r="Q807" s="85"/>
      <c r="R807" s="94">
        <f>TRUNC(F807*L807,2)</f>
        <v>27182.32</v>
      </c>
      <c r="S807" s="19">
        <f>TRUNC($U$6*J807,2)</f>
        <v>0.67</v>
      </c>
      <c r="T807" s="19">
        <f>TRUNC($U$6*K807,2)</f>
        <v>1.32</v>
      </c>
      <c r="U807" s="19">
        <f t="shared" si="337"/>
        <v>1.9900000000000002</v>
      </c>
      <c r="V807" s="19">
        <f>S807+J807</f>
        <v>11.22</v>
      </c>
      <c r="W807" s="19">
        <f>T807+K807</f>
        <v>22.05</v>
      </c>
      <c r="X807" s="19">
        <f t="shared" si="338"/>
        <v>33.270000000000003</v>
      </c>
      <c r="Y807" s="19">
        <f t="shared" si="339"/>
        <v>9750.18</v>
      </c>
      <c r="Z807" s="19">
        <f t="shared" si="340"/>
        <v>19161.45</v>
      </c>
      <c r="AA807" s="19">
        <f t="shared" si="324"/>
        <v>28911.63</v>
      </c>
      <c r="AB807" s="72"/>
    </row>
    <row r="808" spans="1:28" ht="10.5" customHeight="1">
      <c r="A808" s="9" t="s">
        <v>32</v>
      </c>
      <c r="B808" s="6" t="s">
        <v>272</v>
      </c>
      <c r="C808" s="6" t="s">
        <v>20</v>
      </c>
      <c r="D808" s="6" t="s">
        <v>1249</v>
      </c>
      <c r="E808" s="7" t="s">
        <v>45</v>
      </c>
      <c r="F808" s="19">
        <v>89</v>
      </c>
      <c r="G808" s="19">
        <v>8.17</v>
      </c>
      <c r="H808" s="19">
        <v>14.62</v>
      </c>
      <c r="I808" s="19">
        <v>22.79</v>
      </c>
      <c r="J808" s="19">
        <v>10.210000000000001</v>
      </c>
      <c r="K808" s="19">
        <v>18.28</v>
      </c>
      <c r="L808" s="19">
        <v>28.49</v>
      </c>
      <c r="M808" s="19">
        <v>908.91</v>
      </c>
      <c r="N808" s="19">
        <v>1626.48</v>
      </c>
      <c r="O808" s="19">
        <v>2535.39</v>
      </c>
      <c r="P808" s="19">
        <v>0.02</v>
      </c>
      <c r="Q808" s="85"/>
      <c r="R808" s="94">
        <f>TRUNC(F808*L808,2)</f>
        <v>2535.61</v>
      </c>
      <c r="S808" s="19">
        <f>TRUNC($U$6*J808,2)</f>
        <v>0.65</v>
      </c>
      <c r="T808" s="19">
        <f>TRUNC($U$6*K808,2)</f>
        <v>1.1599999999999999</v>
      </c>
      <c r="U808" s="19">
        <f t="shared" si="337"/>
        <v>1.81</v>
      </c>
      <c r="V808" s="19">
        <f>S808+J808</f>
        <v>10.860000000000001</v>
      </c>
      <c r="W808" s="19">
        <f>T808+K808</f>
        <v>19.440000000000001</v>
      </c>
      <c r="X808" s="19">
        <f t="shared" si="338"/>
        <v>30.300000000000004</v>
      </c>
      <c r="Y808" s="19">
        <f t="shared" si="339"/>
        <v>966.54</v>
      </c>
      <c r="Z808" s="19">
        <f t="shared" si="340"/>
        <v>1730.16</v>
      </c>
      <c r="AA808" s="19">
        <f t="shared" si="324"/>
        <v>2696.7</v>
      </c>
      <c r="AB808" s="72"/>
    </row>
    <row r="809" spans="1:28" ht="10.5" customHeight="1">
      <c r="A809" s="32" t="s">
        <v>1351</v>
      </c>
      <c r="B809" s="5"/>
      <c r="C809" s="5"/>
      <c r="D809" s="32" t="s">
        <v>254</v>
      </c>
      <c r="E809" s="5"/>
      <c r="F809" s="18"/>
      <c r="G809" s="18"/>
      <c r="H809" s="18"/>
      <c r="I809" s="18"/>
      <c r="J809" s="18"/>
      <c r="K809" s="18"/>
      <c r="L809" s="18"/>
      <c r="M809" s="33">
        <v>38873.61</v>
      </c>
      <c r="N809" s="33">
        <v>29277.33</v>
      </c>
      <c r="O809" s="33">
        <v>68150.94</v>
      </c>
      <c r="P809" s="33">
        <v>0.52</v>
      </c>
      <c r="Q809" s="84"/>
      <c r="R809" s="94">
        <f>TRUNC(F809*L809,2)</f>
        <v>0</v>
      </c>
      <c r="S809" s="18"/>
      <c r="T809" s="18"/>
      <c r="U809" s="18"/>
      <c r="V809" s="18"/>
      <c r="W809" s="18"/>
      <c r="X809" s="18"/>
      <c r="Y809" s="18"/>
      <c r="Z809" s="18"/>
      <c r="AA809" s="18"/>
      <c r="AB809" s="72"/>
    </row>
    <row r="810" spans="1:28" ht="10.5" customHeight="1">
      <c r="A810" s="9" t="s">
        <v>18</v>
      </c>
      <c r="B810" s="6" t="s">
        <v>259</v>
      </c>
      <c r="C810" s="6" t="s">
        <v>20</v>
      </c>
      <c r="D810" s="6" t="s">
        <v>260</v>
      </c>
      <c r="E810" s="6" t="s">
        <v>131</v>
      </c>
      <c r="F810" s="19">
        <v>359</v>
      </c>
      <c r="G810" s="19">
        <v>16.809999999999999</v>
      </c>
      <c r="H810" s="19">
        <v>38.83</v>
      </c>
      <c r="I810" s="19">
        <v>55.64</v>
      </c>
      <c r="J810" s="19">
        <v>21.01</v>
      </c>
      <c r="K810" s="19">
        <v>48.54</v>
      </c>
      <c r="L810" s="19">
        <v>69.55</v>
      </c>
      <c r="M810" s="19">
        <v>7543.49</v>
      </c>
      <c r="N810" s="19">
        <v>17424.96</v>
      </c>
      <c r="O810" s="19">
        <v>24968.45</v>
      </c>
      <c r="P810" s="19">
        <v>0.19</v>
      </c>
      <c r="Q810" s="85"/>
      <c r="R810" s="94">
        <f>TRUNC(F810*L810,2)</f>
        <v>24968.45</v>
      </c>
      <c r="S810" s="19">
        <f>TRUNC($U$6*J810,2)</f>
        <v>1.33</v>
      </c>
      <c r="T810" s="19">
        <f>TRUNC($U$6*K810,2)</f>
        <v>3.09</v>
      </c>
      <c r="U810" s="19">
        <f t="shared" ref="U810:U811" si="341">S810+T810</f>
        <v>4.42</v>
      </c>
      <c r="V810" s="19">
        <f>S810+J810</f>
        <v>22.340000000000003</v>
      </c>
      <c r="W810" s="19">
        <f>T810+K810</f>
        <v>51.629999999999995</v>
      </c>
      <c r="X810" s="19">
        <f t="shared" ref="X810:X811" si="342">V810+W810</f>
        <v>73.97</v>
      </c>
      <c r="Y810" s="19">
        <f t="shared" ref="Y810:Y811" si="343">TRUNC(V810*$F810,2)</f>
        <v>8020.06</v>
      </c>
      <c r="Z810" s="19">
        <f t="shared" ref="Z810:Z811" si="344">TRUNC(W810*$F810,2)</f>
        <v>18535.169999999998</v>
      </c>
      <c r="AA810" s="19">
        <f t="shared" si="324"/>
        <v>26555.23</v>
      </c>
      <c r="AB810" s="72"/>
    </row>
    <row r="811" spans="1:28" ht="10.5" customHeight="1">
      <c r="A811" s="9" t="s">
        <v>23</v>
      </c>
      <c r="B811" s="6" t="s">
        <v>263</v>
      </c>
      <c r="C811" s="6" t="s">
        <v>20</v>
      </c>
      <c r="D811" s="6" t="s">
        <v>264</v>
      </c>
      <c r="E811" s="6" t="s">
        <v>73</v>
      </c>
      <c r="F811" s="19">
        <v>345</v>
      </c>
      <c r="G811" s="19">
        <v>72.650000000000006</v>
      </c>
      <c r="H811" s="19">
        <v>27.48</v>
      </c>
      <c r="I811" s="19">
        <v>100.13</v>
      </c>
      <c r="J811" s="19">
        <v>90.81</v>
      </c>
      <c r="K811" s="19">
        <v>34.35</v>
      </c>
      <c r="L811" s="19">
        <v>125.17</v>
      </c>
      <c r="M811" s="19">
        <v>31330.12</v>
      </c>
      <c r="N811" s="19">
        <v>11852.37</v>
      </c>
      <c r="O811" s="19">
        <v>43182.49</v>
      </c>
      <c r="P811" s="19">
        <v>0.33</v>
      </c>
      <c r="Q811" s="85"/>
      <c r="R811" s="94">
        <f>TRUNC(F811*L811,2)</f>
        <v>43183.65</v>
      </c>
      <c r="S811" s="19">
        <f>TRUNC($U$6*J811,2)</f>
        <v>5.78</v>
      </c>
      <c r="T811" s="19">
        <f>TRUNC($U$6*K811,2)</f>
        <v>2.1800000000000002</v>
      </c>
      <c r="U811" s="19">
        <f t="shared" si="341"/>
        <v>7.9600000000000009</v>
      </c>
      <c r="V811" s="19">
        <f>S811+J811</f>
        <v>96.59</v>
      </c>
      <c r="W811" s="19">
        <f>T811+K811</f>
        <v>36.53</v>
      </c>
      <c r="X811" s="19">
        <f t="shared" si="342"/>
        <v>133.12</v>
      </c>
      <c r="Y811" s="19">
        <f t="shared" si="343"/>
        <v>33323.550000000003</v>
      </c>
      <c r="Z811" s="19">
        <f t="shared" si="344"/>
        <v>12602.85</v>
      </c>
      <c r="AA811" s="19">
        <f t="shared" si="324"/>
        <v>45926.400000000001</v>
      </c>
      <c r="AB811" s="72"/>
    </row>
    <row r="812" spans="1:28" ht="10.5" customHeight="1">
      <c r="A812" s="30" t="s">
        <v>1352</v>
      </c>
      <c r="B812" s="4"/>
      <c r="C812" s="4"/>
      <c r="D812" s="30" t="s">
        <v>285</v>
      </c>
      <c r="E812" s="4"/>
      <c r="F812" s="17"/>
      <c r="G812" s="17"/>
      <c r="H812" s="17"/>
      <c r="I812" s="17"/>
      <c r="J812" s="17"/>
      <c r="K812" s="17"/>
      <c r="L812" s="17"/>
      <c r="M812" s="58">
        <v>136652.41</v>
      </c>
      <c r="N812" s="58">
        <v>40428.019999999997</v>
      </c>
      <c r="O812" s="58">
        <v>177080.43</v>
      </c>
      <c r="P812" s="58">
        <v>1.35</v>
      </c>
      <c r="Q812" s="90"/>
      <c r="R812" s="94">
        <f>TRUNC(F812*L812,2)</f>
        <v>0</v>
      </c>
      <c r="S812" s="17"/>
      <c r="T812" s="17"/>
      <c r="U812" s="17"/>
      <c r="V812" s="17"/>
      <c r="W812" s="17"/>
      <c r="X812" s="17"/>
      <c r="Y812" s="17"/>
      <c r="Z812" s="17"/>
      <c r="AA812" s="17"/>
      <c r="AB812" s="72"/>
    </row>
    <row r="813" spans="1:28" ht="10.5" customHeight="1">
      <c r="A813" s="32" t="s">
        <v>1353</v>
      </c>
      <c r="B813" s="5"/>
      <c r="C813" s="5"/>
      <c r="D813" s="32" t="s">
        <v>1253</v>
      </c>
      <c r="E813" s="5"/>
      <c r="F813" s="18"/>
      <c r="G813" s="18"/>
      <c r="H813" s="18"/>
      <c r="I813" s="18"/>
      <c r="J813" s="18"/>
      <c r="K813" s="18"/>
      <c r="L813" s="18"/>
      <c r="M813" s="33">
        <v>92812.86</v>
      </c>
      <c r="N813" s="33">
        <v>30937.62</v>
      </c>
      <c r="O813" s="33">
        <v>123750.48</v>
      </c>
      <c r="P813" s="33">
        <v>0.94</v>
      </c>
      <c r="Q813" s="84"/>
      <c r="R813" s="94">
        <f>TRUNC(F813*L813,2)</f>
        <v>0</v>
      </c>
      <c r="S813" s="18"/>
      <c r="T813" s="18"/>
      <c r="U813" s="18"/>
      <c r="V813" s="18"/>
      <c r="W813" s="18"/>
      <c r="X813" s="18"/>
      <c r="Y813" s="18"/>
      <c r="Z813" s="18"/>
      <c r="AA813" s="18"/>
      <c r="AB813" s="72"/>
    </row>
    <row r="814" spans="1:28" ht="10.5" customHeight="1">
      <c r="A814" s="9" t="s">
        <v>42</v>
      </c>
      <c r="B814" s="6" t="s">
        <v>288</v>
      </c>
      <c r="C814" s="6" t="s">
        <v>133</v>
      </c>
      <c r="D814" s="6" t="s">
        <v>289</v>
      </c>
      <c r="E814" s="6" t="s">
        <v>73</v>
      </c>
      <c r="F814" s="19">
        <v>448</v>
      </c>
      <c r="G814" s="19">
        <v>165.74</v>
      </c>
      <c r="H814" s="19">
        <v>55.25</v>
      </c>
      <c r="I814" s="19">
        <v>220.98</v>
      </c>
      <c r="J814" s="19">
        <v>207.17</v>
      </c>
      <c r="K814" s="19">
        <v>69.06</v>
      </c>
      <c r="L814" s="19">
        <v>276.23</v>
      </c>
      <c r="M814" s="19">
        <v>92812.86</v>
      </c>
      <c r="N814" s="19">
        <v>30937.62</v>
      </c>
      <c r="O814" s="19">
        <v>123750.48</v>
      </c>
      <c r="P814" s="19">
        <v>0.94</v>
      </c>
      <c r="Q814" s="85"/>
      <c r="R814" s="94">
        <f>TRUNC(F814*L814,2)</f>
        <v>123751.03999999999</v>
      </c>
      <c r="S814" s="19">
        <f>TRUNC($U$6*J814,2)</f>
        <v>13.19</v>
      </c>
      <c r="T814" s="19">
        <f>TRUNC($U$6*K814,2)</f>
        <v>4.3899999999999997</v>
      </c>
      <c r="U814" s="19">
        <f t="shared" ref="U814" si="345">S814+T814</f>
        <v>17.579999999999998</v>
      </c>
      <c r="V814" s="19">
        <f>S814+J814</f>
        <v>220.35999999999999</v>
      </c>
      <c r="W814" s="19">
        <f>T814+K814</f>
        <v>73.45</v>
      </c>
      <c r="X814" s="19">
        <f t="shared" ref="X814" si="346">V814+W814</f>
        <v>293.81</v>
      </c>
      <c r="Y814" s="19">
        <f>TRUNC(V814*$F814,2)</f>
        <v>98721.279999999999</v>
      </c>
      <c r="Z814" s="19">
        <f>TRUNC(W814*$F814,2)</f>
        <v>32905.599999999999</v>
      </c>
      <c r="AA814" s="19">
        <f t="shared" si="324"/>
        <v>131626.88</v>
      </c>
      <c r="AB814" s="72"/>
    </row>
    <row r="815" spans="1:28" ht="10.5" customHeight="1">
      <c r="A815" s="32" t="s">
        <v>1354</v>
      </c>
      <c r="B815" s="5"/>
      <c r="C815" s="5"/>
      <c r="D815" s="32" t="s">
        <v>299</v>
      </c>
      <c r="E815" s="5"/>
      <c r="F815" s="18"/>
      <c r="G815" s="18"/>
      <c r="H815" s="18"/>
      <c r="I815" s="18"/>
      <c r="J815" s="18"/>
      <c r="K815" s="18"/>
      <c r="L815" s="18"/>
      <c r="M815" s="33">
        <v>23413.599999999999</v>
      </c>
      <c r="N815" s="33">
        <v>7985.6</v>
      </c>
      <c r="O815" s="33">
        <v>31399.200000000001</v>
      </c>
      <c r="P815" s="33">
        <v>0.24</v>
      </c>
      <c r="Q815" s="84"/>
      <c r="R815" s="94">
        <f>TRUNC(F815*L815,2)</f>
        <v>0</v>
      </c>
      <c r="S815" s="18"/>
      <c r="T815" s="18"/>
      <c r="U815" s="18"/>
      <c r="V815" s="18"/>
      <c r="W815" s="18"/>
      <c r="X815" s="18"/>
      <c r="Y815" s="18"/>
      <c r="Z815" s="18"/>
      <c r="AA815" s="18"/>
      <c r="AB815" s="72"/>
    </row>
    <row r="816" spans="1:28" ht="10.5" customHeight="1">
      <c r="A816" s="9" t="s">
        <v>18</v>
      </c>
      <c r="B816" s="6" t="s">
        <v>235</v>
      </c>
      <c r="C816" s="6" t="s">
        <v>20</v>
      </c>
      <c r="D816" s="6" t="s">
        <v>300</v>
      </c>
      <c r="E816" s="7" t="s">
        <v>45</v>
      </c>
      <c r="F816" s="19">
        <v>448</v>
      </c>
      <c r="G816" s="19">
        <v>41.81</v>
      </c>
      <c r="H816" s="19">
        <v>14.26</v>
      </c>
      <c r="I816" s="19">
        <v>56.07</v>
      </c>
      <c r="J816" s="19">
        <v>52.26</v>
      </c>
      <c r="K816" s="19">
        <v>17.829999999999998</v>
      </c>
      <c r="L816" s="19">
        <v>70.09</v>
      </c>
      <c r="M816" s="19">
        <v>23413.599999999999</v>
      </c>
      <c r="N816" s="19">
        <v>7985.6</v>
      </c>
      <c r="O816" s="19">
        <v>31399.200000000001</v>
      </c>
      <c r="P816" s="19">
        <v>0.24</v>
      </c>
      <c r="Q816" s="85"/>
      <c r="R816" s="94">
        <f>TRUNC(F816*L816,2)</f>
        <v>31400.32</v>
      </c>
      <c r="S816" s="19">
        <f>TRUNC($U$6*J816,2)</f>
        <v>3.32</v>
      </c>
      <c r="T816" s="19">
        <f>TRUNC($U$6*K816,2)</f>
        <v>1.1299999999999999</v>
      </c>
      <c r="U816" s="19">
        <f t="shared" ref="U816" si="347">S816+T816</f>
        <v>4.4499999999999993</v>
      </c>
      <c r="V816" s="19">
        <f>S816+J816</f>
        <v>55.58</v>
      </c>
      <c r="W816" s="19">
        <f>T816+K816</f>
        <v>18.959999999999997</v>
      </c>
      <c r="X816" s="19">
        <f t="shared" ref="X816" si="348">V816+W816</f>
        <v>74.539999999999992</v>
      </c>
      <c r="Y816" s="19">
        <f>TRUNC(V816*$F816,2)</f>
        <v>24899.84</v>
      </c>
      <c r="Z816" s="19">
        <f>TRUNC(W816*$F816,2)</f>
        <v>8494.08</v>
      </c>
      <c r="AA816" s="19">
        <f t="shared" si="324"/>
        <v>33393.919999999998</v>
      </c>
      <c r="AB816" s="72"/>
    </row>
    <row r="817" spans="1:28" ht="10.5" customHeight="1">
      <c r="A817" s="32" t="s">
        <v>1355</v>
      </c>
      <c r="B817" s="5"/>
      <c r="C817" s="5"/>
      <c r="D817" s="32" t="s">
        <v>302</v>
      </c>
      <c r="E817" s="5"/>
      <c r="F817" s="18"/>
      <c r="G817" s="18"/>
      <c r="H817" s="18"/>
      <c r="I817" s="18"/>
      <c r="J817" s="18"/>
      <c r="K817" s="18"/>
      <c r="L817" s="18"/>
      <c r="M817" s="33">
        <v>20425.95</v>
      </c>
      <c r="N817" s="33">
        <v>1504.8</v>
      </c>
      <c r="O817" s="33">
        <v>21930.75</v>
      </c>
      <c r="P817" s="33">
        <v>0.17</v>
      </c>
      <c r="Q817" s="84"/>
      <c r="R817" s="94">
        <f>TRUNC(F817*L817,2)</f>
        <v>0</v>
      </c>
      <c r="S817" s="18"/>
      <c r="T817" s="18"/>
      <c r="U817" s="18"/>
      <c r="V817" s="18"/>
      <c r="W817" s="18"/>
      <c r="X817" s="18"/>
      <c r="Y817" s="18"/>
      <c r="Z817" s="18"/>
      <c r="AA817" s="18"/>
      <c r="AB817" s="72"/>
    </row>
    <row r="818" spans="1:28" ht="10.5" customHeight="1">
      <c r="A818" s="9" t="s">
        <v>18</v>
      </c>
      <c r="B818" s="6" t="s">
        <v>1256</v>
      </c>
      <c r="C818" s="6" t="s">
        <v>20</v>
      </c>
      <c r="D818" s="6" t="s">
        <v>1257</v>
      </c>
      <c r="E818" s="6" t="s">
        <v>131</v>
      </c>
      <c r="F818" s="19">
        <v>342</v>
      </c>
      <c r="G818" s="19">
        <v>47.78</v>
      </c>
      <c r="H818" s="19">
        <v>3.52</v>
      </c>
      <c r="I818" s="19">
        <v>51.3</v>
      </c>
      <c r="J818" s="19">
        <v>59.73</v>
      </c>
      <c r="K818" s="19">
        <v>4.4000000000000004</v>
      </c>
      <c r="L818" s="19">
        <v>64.13</v>
      </c>
      <c r="M818" s="19">
        <v>20425.95</v>
      </c>
      <c r="N818" s="19">
        <v>1504.8</v>
      </c>
      <c r="O818" s="19">
        <v>21930.75</v>
      </c>
      <c r="P818" s="19">
        <v>0.17</v>
      </c>
      <c r="Q818" s="85"/>
      <c r="R818" s="94">
        <f>TRUNC(F818*L818,2)</f>
        <v>21932.46</v>
      </c>
      <c r="S818" s="19">
        <f>TRUNC($U$6*J818,2)</f>
        <v>3.8</v>
      </c>
      <c r="T818" s="19">
        <f>TRUNC($U$6*K818,2)</f>
        <v>0.28000000000000003</v>
      </c>
      <c r="U818" s="19">
        <f t="shared" ref="U818" si="349">S818+T818</f>
        <v>4.08</v>
      </c>
      <c r="V818" s="19">
        <f>S818+J818</f>
        <v>63.529999999999994</v>
      </c>
      <c r="W818" s="19">
        <f>T818+K818</f>
        <v>4.6800000000000006</v>
      </c>
      <c r="X818" s="19">
        <f t="shared" ref="X818" si="350">V818+W818</f>
        <v>68.209999999999994</v>
      </c>
      <c r="Y818" s="19">
        <f>TRUNC(V818*$F818,2)</f>
        <v>21727.26</v>
      </c>
      <c r="Z818" s="19">
        <f>TRUNC(W818*$F818,2)</f>
        <v>1600.56</v>
      </c>
      <c r="AA818" s="19">
        <f t="shared" si="324"/>
        <v>23327.82</v>
      </c>
      <c r="AB818" s="72"/>
    </row>
    <row r="819" spans="1:28" ht="10.5" customHeight="1">
      <c r="A819" s="30" t="s">
        <v>1356</v>
      </c>
      <c r="B819" s="4"/>
      <c r="C819" s="4"/>
      <c r="D819" s="30" t="s">
        <v>318</v>
      </c>
      <c r="E819" s="4"/>
      <c r="F819" s="17"/>
      <c r="G819" s="17"/>
      <c r="H819" s="17"/>
      <c r="I819" s="17"/>
      <c r="J819" s="17"/>
      <c r="K819" s="17"/>
      <c r="L819" s="17"/>
      <c r="M819" s="58">
        <v>382779.91</v>
      </c>
      <c r="N819" s="58">
        <v>133060.84</v>
      </c>
      <c r="O819" s="58">
        <v>515840.75</v>
      </c>
      <c r="P819" s="58">
        <v>3.49</v>
      </c>
      <c r="Q819" s="90"/>
      <c r="R819" s="94">
        <f>TRUNC(F819*L819,2)</f>
        <v>0</v>
      </c>
      <c r="S819" s="17"/>
      <c r="T819" s="17"/>
      <c r="U819" s="17"/>
      <c r="V819" s="17"/>
      <c r="W819" s="17"/>
      <c r="X819" s="17"/>
      <c r="Y819" s="17"/>
      <c r="Z819" s="17"/>
      <c r="AA819" s="17"/>
      <c r="AB819" s="72"/>
    </row>
    <row r="820" spans="1:28" ht="10.5" customHeight="1">
      <c r="A820" s="30" t="s">
        <v>1357</v>
      </c>
      <c r="B820" s="4"/>
      <c r="C820" s="4"/>
      <c r="D820" s="30" t="s">
        <v>320</v>
      </c>
      <c r="E820" s="4"/>
      <c r="F820" s="17"/>
      <c r="G820" s="17"/>
      <c r="H820" s="17"/>
      <c r="I820" s="17"/>
      <c r="J820" s="17"/>
      <c r="K820" s="17"/>
      <c r="L820" s="17"/>
      <c r="M820" s="31">
        <v>299183.51</v>
      </c>
      <c r="N820" s="31">
        <v>127669.68</v>
      </c>
      <c r="O820" s="31">
        <v>426853.19</v>
      </c>
      <c r="P820" s="31">
        <v>2.81</v>
      </c>
      <c r="Q820" s="84"/>
      <c r="R820" s="94">
        <f>TRUNC(F820*L820,2)</f>
        <v>0</v>
      </c>
      <c r="S820" s="17"/>
      <c r="T820" s="17"/>
      <c r="U820" s="17"/>
      <c r="V820" s="17"/>
      <c r="W820" s="17"/>
      <c r="X820" s="17"/>
      <c r="Y820" s="17"/>
      <c r="Z820" s="17"/>
      <c r="AA820" s="17"/>
      <c r="AB820" s="72"/>
    </row>
    <row r="821" spans="1:28" ht="9.9" customHeight="1">
      <c r="A821" s="32" t="s">
        <v>1358</v>
      </c>
      <c r="B821" s="5"/>
      <c r="C821" s="5"/>
      <c r="D821" s="63" t="s">
        <v>1359</v>
      </c>
      <c r="E821" s="5"/>
      <c r="F821" s="18"/>
      <c r="G821" s="18"/>
      <c r="H821" s="18"/>
      <c r="I821" s="18"/>
      <c r="J821" s="18"/>
      <c r="K821" s="18"/>
      <c r="L821" s="18"/>
      <c r="M821" s="33">
        <v>17133.689999999999</v>
      </c>
      <c r="N821" s="33">
        <v>2562.35</v>
      </c>
      <c r="O821" s="33">
        <v>19696.04</v>
      </c>
      <c r="P821" s="31">
        <v>2.81</v>
      </c>
      <c r="Q821" s="84"/>
      <c r="R821" s="94">
        <f>TRUNC(F821*L821,2)</f>
        <v>0</v>
      </c>
      <c r="S821" s="18"/>
      <c r="T821" s="18"/>
      <c r="U821" s="18"/>
      <c r="V821" s="18"/>
      <c r="W821" s="18"/>
      <c r="X821" s="18"/>
      <c r="Y821" s="18"/>
      <c r="Z821" s="18"/>
      <c r="AA821" s="18"/>
      <c r="AB821" s="72"/>
    </row>
    <row r="822" spans="1:28" ht="12.75" customHeight="1">
      <c r="A822" s="9" t="s">
        <v>18</v>
      </c>
      <c r="B822" s="6" t="s">
        <v>1262</v>
      </c>
      <c r="C822" s="6" t="s">
        <v>20</v>
      </c>
      <c r="D822" s="10" t="s">
        <v>1263</v>
      </c>
      <c r="E822" s="10" t="s">
        <v>358</v>
      </c>
      <c r="F822" s="22">
        <v>10</v>
      </c>
      <c r="G822" s="19">
        <v>9.23</v>
      </c>
      <c r="H822" s="19">
        <v>2.2400000000000002</v>
      </c>
      <c r="I822" s="19">
        <v>11.47</v>
      </c>
      <c r="J822" s="19">
        <v>11.54</v>
      </c>
      <c r="K822" s="19">
        <v>2.8</v>
      </c>
      <c r="L822" s="19">
        <v>14.34</v>
      </c>
      <c r="M822" s="19">
        <v>115.38</v>
      </c>
      <c r="N822" s="19">
        <v>28</v>
      </c>
      <c r="O822" s="19">
        <v>143.38</v>
      </c>
      <c r="P822" s="19">
        <v>0</v>
      </c>
      <c r="Q822" s="85"/>
      <c r="R822" s="94">
        <f>TRUNC(F822*L822,2)</f>
        <v>143.4</v>
      </c>
      <c r="S822" s="19">
        <f>TRUNC($U$6*J822,2)</f>
        <v>0.73</v>
      </c>
      <c r="T822" s="19">
        <f>TRUNC($U$6*K822,2)</f>
        <v>0.17</v>
      </c>
      <c r="U822" s="19">
        <f t="shared" ref="U822:U830" si="351">S822+T822</f>
        <v>0.9</v>
      </c>
      <c r="V822" s="19">
        <f>S822+J822</f>
        <v>12.27</v>
      </c>
      <c r="W822" s="19">
        <f>T822+K822</f>
        <v>2.9699999999999998</v>
      </c>
      <c r="X822" s="19">
        <f t="shared" ref="X822:X830" si="352">V822+W822</f>
        <v>15.239999999999998</v>
      </c>
      <c r="Y822" s="19">
        <f t="shared" ref="Y822:Y830" si="353">TRUNC(V822*$F822,2)</f>
        <v>122.7</v>
      </c>
      <c r="Z822" s="19">
        <f t="shared" ref="Z822:Z830" si="354">TRUNC(W822*$F822,2)</f>
        <v>29.7</v>
      </c>
      <c r="AA822" s="19">
        <f t="shared" si="324"/>
        <v>152.4</v>
      </c>
      <c r="AB822" s="72"/>
    </row>
    <row r="823" spans="1:28" ht="12.75" customHeight="1">
      <c r="A823" s="9" t="s">
        <v>23</v>
      </c>
      <c r="B823" s="6" t="s">
        <v>326</v>
      </c>
      <c r="C823" s="6" t="s">
        <v>20</v>
      </c>
      <c r="D823" s="10" t="s">
        <v>1264</v>
      </c>
      <c r="E823" s="10" t="s">
        <v>358</v>
      </c>
      <c r="F823" s="22">
        <v>25</v>
      </c>
      <c r="G823" s="19">
        <v>9.58</v>
      </c>
      <c r="H823" s="19">
        <v>3.12</v>
      </c>
      <c r="I823" s="19">
        <v>12.7</v>
      </c>
      <c r="J823" s="19">
        <v>11.98</v>
      </c>
      <c r="K823" s="19">
        <v>3.9</v>
      </c>
      <c r="L823" s="19">
        <v>15.88</v>
      </c>
      <c r="M823" s="19">
        <v>299.38</v>
      </c>
      <c r="N823" s="19">
        <v>97.5</v>
      </c>
      <c r="O823" s="19">
        <v>396.88</v>
      </c>
      <c r="P823" s="19">
        <v>0</v>
      </c>
      <c r="Q823" s="85"/>
      <c r="R823" s="94">
        <f>TRUNC(F823*L823,2)</f>
        <v>397</v>
      </c>
      <c r="S823" s="19">
        <f>TRUNC($U$6*J823,2)</f>
        <v>0.76</v>
      </c>
      <c r="T823" s="19">
        <f>TRUNC($U$6*K823,2)</f>
        <v>0.24</v>
      </c>
      <c r="U823" s="19">
        <f t="shared" si="351"/>
        <v>1</v>
      </c>
      <c r="V823" s="19">
        <f>S823+J823</f>
        <v>12.74</v>
      </c>
      <c r="W823" s="19">
        <f>T823+K823</f>
        <v>4.1399999999999997</v>
      </c>
      <c r="X823" s="19">
        <f t="shared" si="352"/>
        <v>16.88</v>
      </c>
      <c r="Y823" s="19">
        <f t="shared" si="353"/>
        <v>318.5</v>
      </c>
      <c r="Z823" s="19">
        <f t="shared" si="354"/>
        <v>103.5</v>
      </c>
      <c r="AA823" s="19">
        <f t="shared" si="324"/>
        <v>422</v>
      </c>
      <c r="AB823" s="72"/>
    </row>
    <row r="824" spans="1:28" ht="12.75" customHeight="1">
      <c r="A824" s="9" t="s">
        <v>26</v>
      </c>
      <c r="B824" s="6" t="s">
        <v>332</v>
      </c>
      <c r="C824" s="6" t="s">
        <v>20</v>
      </c>
      <c r="D824" s="10" t="s">
        <v>1265</v>
      </c>
      <c r="E824" s="10" t="s">
        <v>358</v>
      </c>
      <c r="F824" s="22">
        <v>15</v>
      </c>
      <c r="G824" s="19">
        <v>48.66</v>
      </c>
      <c r="H824" s="19">
        <v>4.49</v>
      </c>
      <c r="I824" s="19">
        <v>53.15</v>
      </c>
      <c r="J824" s="19">
        <v>60.83</v>
      </c>
      <c r="K824" s="19">
        <v>5.61</v>
      </c>
      <c r="L824" s="19">
        <v>66.44</v>
      </c>
      <c r="M824" s="19">
        <v>912.38</v>
      </c>
      <c r="N824" s="19">
        <v>84.19</v>
      </c>
      <c r="O824" s="19">
        <v>996.56</v>
      </c>
      <c r="P824" s="19">
        <v>0.01</v>
      </c>
      <c r="Q824" s="85"/>
      <c r="R824" s="94">
        <f>TRUNC(F824*L824,2)</f>
        <v>996.6</v>
      </c>
      <c r="S824" s="19">
        <f>TRUNC($U$6*J824,2)</f>
        <v>3.87</v>
      </c>
      <c r="T824" s="19">
        <f>TRUNC($U$6*K824,2)</f>
        <v>0.35</v>
      </c>
      <c r="U824" s="19">
        <f t="shared" si="351"/>
        <v>4.22</v>
      </c>
      <c r="V824" s="19">
        <f>S824+J824</f>
        <v>64.7</v>
      </c>
      <c r="W824" s="19">
        <f>T824+K824</f>
        <v>5.96</v>
      </c>
      <c r="X824" s="19">
        <f t="shared" si="352"/>
        <v>70.66</v>
      </c>
      <c r="Y824" s="19">
        <f t="shared" si="353"/>
        <v>970.5</v>
      </c>
      <c r="Z824" s="19">
        <f t="shared" si="354"/>
        <v>89.4</v>
      </c>
      <c r="AA824" s="19">
        <f t="shared" si="324"/>
        <v>1059.9000000000001</v>
      </c>
      <c r="AB824" s="72"/>
    </row>
    <row r="825" spans="1:28" ht="12.75" customHeight="1">
      <c r="A825" s="9" t="s">
        <v>29</v>
      </c>
      <c r="B825" s="6" t="s">
        <v>334</v>
      </c>
      <c r="C825" s="6" t="s">
        <v>20</v>
      </c>
      <c r="D825" s="10" t="s">
        <v>1266</v>
      </c>
      <c r="E825" s="10" t="s">
        <v>358</v>
      </c>
      <c r="F825" s="22">
        <v>5</v>
      </c>
      <c r="G825" s="19">
        <v>49.36</v>
      </c>
      <c r="H825" s="19">
        <v>6.25</v>
      </c>
      <c r="I825" s="19">
        <v>55.61</v>
      </c>
      <c r="J825" s="19">
        <v>61.7</v>
      </c>
      <c r="K825" s="19">
        <v>7.81</v>
      </c>
      <c r="L825" s="19">
        <v>69.510000000000005</v>
      </c>
      <c r="M825" s="19">
        <v>308.5</v>
      </c>
      <c r="N825" s="19">
        <v>39.06</v>
      </c>
      <c r="O825" s="19">
        <v>347.56</v>
      </c>
      <c r="P825" s="19">
        <v>0</v>
      </c>
      <c r="Q825" s="85"/>
      <c r="R825" s="94">
        <f>TRUNC(F825*L825,2)</f>
        <v>347.55</v>
      </c>
      <c r="S825" s="19">
        <f>TRUNC($U$6*J825,2)</f>
        <v>3.93</v>
      </c>
      <c r="T825" s="19">
        <f>TRUNC($U$6*K825,2)</f>
        <v>0.49</v>
      </c>
      <c r="U825" s="19">
        <f t="shared" si="351"/>
        <v>4.42</v>
      </c>
      <c r="V825" s="19">
        <f>S825+J825</f>
        <v>65.63000000000001</v>
      </c>
      <c r="W825" s="19">
        <f>T825+K825</f>
        <v>8.2999999999999989</v>
      </c>
      <c r="X825" s="19">
        <f t="shared" si="352"/>
        <v>73.930000000000007</v>
      </c>
      <c r="Y825" s="19">
        <f t="shared" si="353"/>
        <v>328.15</v>
      </c>
      <c r="Z825" s="19">
        <f t="shared" si="354"/>
        <v>41.5</v>
      </c>
      <c r="AA825" s="19">
        <f t="shared" si="324"/>
        <v>369.65</v>
      </c>
      <c r="AB825" s="72"/>
    </row>
    <row r="826" spans="1:28" ht="12.75" customHeight="1">
      <c r="A826" s="9" t="s">
        <v>32</v>
      </c>
      <c r="B826" s="6" t="s">
        <v>344</v>
      </c>
      <c r="C826" s="6" t="s">
        <v>20</v>
      </c>
      <c r="D826" s="10" t="s">
        <v>1267</v>
      </c>
      <c r="E826" s="10" t="s">
        <v>358</v>
      </c>
      <c r="F826" s="22">
        <v>5</v>
      </c>
      <c r="G826" s="19">
        <v>62.59</v>
      </c>
      <c r="H826" s="19">
        <v>19.170000000000002</v>
      </c>
      <c r="I826" s="19">
        <v>81.760000000000005</v>
      </c>
      <c r="J826" s="19">
        <v>78.239999999999995</v>
      </c>
      <c r="K826" s="19">
        <v>23.96</v>
      </c>
      <c r="L826" s="19">
        <v>102.2</v>
      </c>
      <c r="M826" s="19">
        <v>391.19</v>
      </c>
      <c r="N826" s="19">
        <v>119.81</v>
      </c>
      <c r="O826" s="19">
        <v>511</v>
      </c>
      <c r="P826" s="19">
        <v>0</v>
      </c>
      <c r="Q826" s="85"/>
      <c r="R826" s="94">
        <f>TRUNC(F826*L826,2)</f>
        <v>511</v>
      </c>
      <c r="S826" s="19">
        <f>TRUNC($U$6*J826,2)</f>
        <v>4.9800000000000004</v>
      </c>
      <c r="T826" s="19">
        <f>TRUNC($U$6*K826,2)</f>
        <v>1.52</v>
      </c>
      <c r="U826" s="19">
        <f t="shared" si="351"/>
        <v>6.5</v>
      </c>
      <c r="V826" s="19">
        <f>S826+J826</f>
        <v>83.22</v>
      </c>
      <c r="W826" s="19">
        <f>T826+K826</f>
        <v>25.48</v>
      </c>
      <c r="X826" s="19">
        <f t="shared" si="352"/>
        <v>108.7</v>
      </c>
      <c r="Y826" s="19">
        <f t="shared" si="353"/>
        <v>416.1</v>
      </c>
      <c r="Z826" s="19">
        <f t="shared" si="354"/>
        <v>127.4</v>
      </c>
      <c r="AA826" s="19">
        <f t="shared" si="324"/>
        <v>543.5</v>
      </c>
      <c r="AB826" s="72"/>
    </row>
    <row r="827" spans="1:28" ht="12.75" customHeight="1">
      <c r="A827" s="9" t="s">
        <v>55</v>
      </c>
      <c r="B827" s="6" t="s">
        <v>384</v>
      </c>
      <c r="C827" s="6" t="s">
        <v>159</v>
      </c>
      <c r="D827" s="10" t="s">
        <v>1268</v>
      </c>
      <c r="E827" s="11" t="s">
        <v>358</v>
      </c>
      <c r="F827" s="22">
        <v>15</v>
      </c>
      <c r="G827" s="19">
        <v>179.9</v>
      </c>
      <c r="H827" s="19">
        <v>28.37</v>
      </c>
      <c r="I827" s="23">
        <v>208.27</v>
      </c>
      <c r="J827" s="23">
        <v>224.88</v>
      </c>
      <c r="K827" s="23">
        <v>35.46</v>
      </c>
      <c r="L827" s="23">
        <v>260.33999999999997</v>
      </c>
      <c r="M827" s="23">
        <v>3373.13</v>
      </c>
      <c r="N827" s="23">
        <v>531.9</v>
      </c>
      <c r="O827" s="23">
        <v>3905.03</v>
      </c>
      <c r="P827" s="23">
        <v>0.03</v>
      </c>
      <c r="Q827" s="85"/>
      <c r="R827" s="94">
        <f>TRUNC(F827*L827,2)</f>
        <v>3905.1</v>
      </c>
      <c r="S827" s="19">
        <f>TRUNC($U$6*J827,2)</f>
        <v>14.32</v>
      </c>
      <c r="T827" s="19">
        <f>TRUNC($U$6*K827,2)</f>
        <v>2.25</v>
      </c>
      <c r="U827" s="19">
        <f t="shared" si="351"/>
        <v>16.57</v>
      </c>
      <c r="V827" s="19">
        <f>S827+J827</f>
        <v>239.2</v>
      </c>
      <c r="W827" s="19">
        <f>T827+K827</f>
        <v>37.71</v>
      </c>
      <c r="X827" s="19">
        <f t="shared" si="352"/>
        <v>276.90999999999997</v>
      </c>
      <c r="Y827" s="19">
        <f t="shared" si="353"/>
        <v>3588</v>
      </c>
      <c r="Z827" s="19">
        <f t="shared" si="354"/>
        <v>565.65</v>
      </c>
      <c r="AA827" s="19">
        <f t="shared" si="324"/>
        <v>4153.6499999999996</v>
      </c>
      <c r="AB827" s="72"/>
    </row>
    <row r="828" spans="1:28" ht="12.75" customHeight="1">
      <c r="A828" s="9" t="s">
        <v>85</v>
      </c>
      <c r="B828" s="6" t="s">
        <v>393</v>
      </c>
      <c r="C828" s="6" t="s">
        <v>20</v>
      </c>
      <c r="D828" s="10" t="s">
        <v>1269</v>
      </c>
      <c r="E828" s="11" t="s">
        <v>358</v>
      </c>
      <c r="F828" s="22">
        <v>20</v>
      </c>
      <c r="G828" s="19">
        <v>41.9</v>
      </c>
      <c r="H828" s="19">
        <v>23.92</v>
      </c>
      <c r="I828" s="19">
        <v>65.819999999999993</v>
      </c>
      <c r="J828" s="19">
        <v>52.38</v>
      </c>
      <c r="K828" s="19">
        <v>29.9</v>
      </c>
      <c r="L828" s="19">
        <v>82.28</v>
      </c>
      <c r="M828" s="19">
        <v>1047.5</v>
      </c>
      <c r="N828" s="19">
        <v>598.09</v>
      </c>
      <c r="O828" s="19">
        <v>1645.59</v>
      </c>
      <c r="P828" s="19">
        <v>0.01</v>
      </c>
      <c r="Q828" s="85"/>
      <c r="R828" s="94">
        <f>TRUNC(F828*L828,2)</f>
        <v>1645.6</v>
      </c>
      <c r="S828" s="19">
        <f>TRUNC($U$6*J828,2)</f>
        <v>3.33</v>
      </c>
      <c r="T828" s="19">
        <f>TRUNC($U$6*K828,2)</f>
        <v>1.9</v>
      </c>
      <c r="U828" s="19">
        <f t="shared" si="351"/>
        <v>5.23</v>
      </c>
      <c r="V828" s="19">
        <f>S828+J828</f>
        <v>55.71</v>
      </c>
      <c r="W828" s="19">
        <f>T828+K828</f>
        <v>31.799999999999997</v>
      </c>
      <c r="X828" s="19">
        <f t="shared" si="352"/>
        <v>87.509999999999991</v>
      </c>
      <c r="Y828" s="19">
        <f t="shared" si="353"/>
        <v>1114.2</v>
      </c>
      <c r="Z828" s="19">
        <f t="shared" si="354"/>
        <v>636</v>
      </c>
      <c r="AA828" s="19">
        <f t="shared" si="324"/>
        <v>1750.2</v>
      </c>
      <c r="AB828" s="72"/>
    </row>
    <row r="829" spans="1:28" ht="12.75" customHeight="1">
      <c r="A829" s="9" t="s">
        <v>88</v>
      </c>
      <c r="B829" s="6" t="s">
        <v>399</v>
      </c>
      <c r="C829" s="6" t="s">
        <v>20</v>
      </c>
      <c r="D829" s="10" t="s">
        <v>1270</v>
      </c>
      <c r="E829" s="11" t="s">
        <v>358</v>
      </c>
      <c r="F829" s="22">
        <v>5</v>
      </c>
      <c r="G829" s="19">
        <v>1007.8</v>
      </c>
      <c r="H829" s="19">
        <v>141.84</v>
      </c>
      <c r="I829" s="19">
        <v>1149.6400000000001</v>
      </c>
      <c r="J829" s="19">
        <v>1259.75</v>
      </c>
      <c r="K829" s="19">
        <v>177.3</v>
      </c>
      <c r="L829" s="19">
        <v>1437.05</v>
      </c>
      <c r="M829" s="19">
        <v>6298.75</v>
      </c>
      <c r="N829" s="19">
        <v>886.5</v>
      </c>
      <c r="O829" s="19">
        <v>7185.25</v>
      </c>
      <c r="P829" s="19">
        <v>0.05</v>
      </c>
      <c r="Q829" s="85"/>
      <c r="R829" s="94">
        <f>TRUNC(F829*L829,2)</f>
        <v>7185.25</v>
      </c>
      <c r="S829" s="19">
        <f>TRUNC($U$6*J829,2)</f>
        <v>80.239999999999995</v>
      </c>
      <c r="T829" s="19">
        <f>TRUNC($U$6*K829,2)</f>
        <v>11.29</v>
      </c>
      <c r="U829" s="19">
        <f t="shared" si="351"/>
        <v>91.53</v>
      </c>
      <c r="V829" s="19">
        <f>S829+J829</f>
        <v>1339.99</v>
      </c>
      <c r="W829" s="19">
        <f>T829+K829</f>
        <v>188.59</v>
      </c>
      <c r="X829" s="19">
        <f t="shared" si="352"/>
        <v>1528.58</v>
      </c>
      <c r="Y829" s="19">
        <f t="shared" si="353"/>
        <v>6699.95</v>
      </c>
      <c r="Z829" s="19">
        <f t="shared" si="354"/>
        <v>942.95</v>
      </c>
      <c r="AA829" s="19">
        <f t="shared" si="324"/>
        <v>7642.9</v>
      </c>
      <c r="AB829" s="72"/>
    </row>
    <row r="830" spans="1:28" ht="12.75" customHeight="1">
      <c r="A830" s="64" t="s">
        <v>1360</v>
      </c>
      <c r="B830" s="6" t="s">
        <v>429</v>
      </c>
      <c r="C830" s="6" t="s">
        <v>159</v>
      </c>
      <c r="D830" s="10" t="s">
        <v>432</v>
      </c>
      <c r="E830" s="11" t="s">
        <v>358</v>
      </c>
      <c r="F830" s="22">
        <v>5</v>
      </c>
      <c r="G830" s="19">
        <v>702</v>
      </c>
      <c r="H830" s="19">
        <v>28.37</v>
      </c>
      <c r="I830" s="19">
        <v>730.37</v>
      </c>
      <c r="J830" s="19">
        <v>877.5</v>
      </c>
      <c r="K830" s="19">
        <v>35.46</v>
      </c>
      <c r="L830" s="19">
        <v>912.96</v>
      </c>
      <c r="M830" s="19">
        <v>4387.5</v>
      </c>
      <c r="N830" s="19">
        <v>177.3</v>
      </c>
      <c r="O830" s="19">
        <v>4564.8</v>
      </c>
      <c r="P830" s="19">
        <v>0.03</v>
      </c>
      <c r="Q830" s="85"/>
      <c r="R830" s="94">
        <f>TRUNC(F830*L830,2)</f>
        <v>4564.8</v>
      </c>
      <c r="S830" s="19">
        <f>TRUNC($U$6*J830,2)</f>
        <v>55.89</v>
      </c>
      <c r="T830" s="19">
        <f>TRUNC($U$6*K830,2)</f>
        <v>2.25</v>
      </c>
      <c r="U830" s="19">
        <f t="shared" si="351"/>
        <v>58.14</v>
      </c>
      <c r="V830" s="19">
        <f>S830+J830</f>
        <v>933.39</v>
      </c>
      <c r="W830" s="19">
        <f>T830+K830</f>
        <v>37.71</v>
      </c>
      <c r="X830" s="19">
        <f t="shared" si="352"/>
        <v>971.1</v>
      </c>
      <c r="Y830" s="19">
        <f t="shared" si="353"/>
        <v>4666.95</v>
      </c>
      <c r="Z830" s="19">
        <f t="shared" si="354"/>
        <v>188.55</v>
      </c>
      <c r="AA830" s="19">
        <f t="shared" si="324"/>
        <v>4855.5</v>
      </c>
      <c r="AB830" s="72"/>
    </row>
    <row r="831" spans="1:28" ht="10.5" customHeight="1">
      <c r="A831" s="32" t="s">
        <v>1361</v>
      </c>
      <c r="B831" s="5"/>
      <c r="C831" s="5"/>
      <c r="D831" s="32" t="s">
        <v>668</v>
      </c>
      <c r="E831" s="5"/>
      <c r="F831" s="18"/>
      <c r="G831" s="18"/>
      <c r="H831" s="18"/>
      <c r="I831" s="18"/>
      <c r="J831" s="18"/>
      <c r="K831" s="18"/>
      <c r="L831" s="18"/>
      <c r="M831" s="33">
        <v>15455.85</v>
      </c>
      <c r="N831" s="33">
        <v>18610.330000000002</v>
      </c>
      <c r="O831" s="33">
        <v>34066.18</v>
      </c>
      <c r="P831" s="33">
        <v>0.26</v>
      </c>
      <c r="Q831" s="84"/>
      <c r="R831" s="94">
        <f>TRUNC(F831*L831,2)</f>
        <v>0</v>
      </c>
      <c r="S831" s="18"/>
      <c r="T831" s="18"/>
      <c r="U831" s="18"/>
      <c r="V831" s="18"/>
      <c r="W831" s="18"/>
      <c r="X831" s="18"/>
      <c r="Y831" s="18"/>
      <c r="Z831" s="18"/>
      <c r="AA831" s="18"/>
      <c r="AB831" s="72"/>
    </row>
    <row r="832" spans="1:28" ht="12.75" customHeight="1">
      <c r="A832" s="9" t="s">
        <v>18</v>
      </c>
      <c r="B832" s="6" t="s">
        <v>670</v>
      </c>
      <c r="C832" s="6" t="s">
        <v>20</v>
      </c>
      <c r="D832" s="10" t="s">
        <v>1362</v>
      </c>
      <c r="E832" s="12" t="s">
        <v>440</v>
      </c>
      <c r="F832" s="19">
        <v>25</v>
      </c>
      <c r="G832" s="19">
        <v>59.95</v>
      </c>
      <c r="H832" s="19">
        <v>24.59</v>
      </c>
      <c r="I832" s="19">
        <v>84.54</v>
      </c>
      <c r="J832" s="19">
        <v>74.94</v>
      </c>
      <c r="K832" s="19">
        <v>30.73</v>
      </c>
      <c r="L832" s="19">
        <v>105.67</v>
      </c>
      <c r="M832" s="19">
        <v>1873.44</v>
      </c>
      <c r="N832" s="19">
        <v>768.3</v>
      </c>
      <c r="O832" s="19">
        <v>2641.74</v>
      </c>
      <c r="P832" s="19">
        <v>0.02</v>
      </c>
      <c r="Q832" s="85"/>
      <c r="R832" s="94">
        <f>TRUNC(F832*L832,2)</f>
        <v>2641.75</v>
      </c>
      <c r="S832" s="19">
        <f>TRUNC($U$6*J832,2)</f>
        <v>4.7699999999999996</v>
      </c>
      <c r="T832" s="19">
        <f>TRUNC($U$6*K832,2)</f>
        <v>1.95</v>
      </c>
      <c r="U832" s="19">
        <f t="shared" ref="U832:U851" si="355">S832+T832</f>
        <v>6.72</v>
      </c>
      <c r="V832" s="19">
        <f>S832+J832</f>
        <v>79.709999999999994</v>
      </c>
      <c r="W832" s="19">
        <f>T832+K832</f>
        <v>32.68</v>
      </c>
      <c r="X832" s="19">
        <f t="shared" ref="X832:X851" si="356">V832+W832</f>
        <v>112.38999999999999</v>
      </c>
      <c r="Y832" s="19">
        <f t="shared" ref="Y832:Y865" si="357">TRUNC(V832*$F832,2)</f>
        <v>1992.75</v>
      </c>
      <c r="Z832" s="19">
        <f t="shared" ref="Z832:Z865" si="358">TRUNC(W832*$F832,2)</f>
        <v>817</v>
      </c>
      <c r="AA832" s="19">
        <f t="shared" si="324"/>
        <v>2809.75</v>
      </c>
      <c r="AB832" s="72"/>
    </row>
    <row r="833" spans="1:28" ht="12.75" customHeight="1">
      <c r="A833" s="9" t="s">
        <v>23</v>
      </c>
      <c r="B833" s="6" t="s">
        <v>491</v>
      </c>
      <c r="C833" s="6" t="s">
        <v>20</v>
      </c>
      <c r="D833" s="10" t="s">
        <v>1363</v>
      </c>
      <c r="E833" s="12" t="s">
        <v>325</v>
      </c>
      <c r="F833" s="19">
        <v>5</v>
      </c>
      <c r="G833" s="19">
        <v>63.7</v>
      </c>
      <c r="H833" s="19">
        <v>25.06</v>
      </c>
      <c r="I833" s="19">
        <v>88.76</v>
      </c>
      <c r="J833" s="19">
        <v>79.63</v>
      </c>
      <c r="K833" s="19">
        <v>31.32</v>
      </c>
      <c r="L833" s="19">
        <v>110.95</v>
      </c>
      <c r="M833" s="19">
        <v>398.13</v>
      </c>
      <c r="N833" s="19">
        <v>156.62</v>
      </c>
      <c r="O833" s="19">
        <v>554.74</v>
      </c>
      <c r="P833" s="19">
        <v>0</v>
      </c>
      <c r="Q833" s="85"/>
      <c r="R833" s="94">
        <f>TRUNC(F833*L833,2)</f>
        <v>554.75</v>
      </c>
      <c r="S833" s="19">
        <f>TRUNC($U$6*J833,2)</f>
        <v>5.07</v>
      </c>
      <c r="T833" s="19">
        <f>TRUNC($U$6*K833,2)</f>
        <v>1.99</v>
      </c>
      <c r="U833" s="19">
        <f t="shared" si="355"/>
        <v>7.0600000000000005</v>
      </c>
      <c r="V833" s="19">
        <f>S833+J833</f>
        <v>84.699999999999989</v>
      </c>
      <c r="W833" s="19">
        <f>T833+K833</f>
        <v>33.31</v>
      </c>
      <c r="X833" s="19">
        <f t="shared" si="356"/>
        <v>118.00999999999999</v>
      </c>
      <c r="Y833" s="19">
        <f t="shared" si="357"/>
        <v>423.5</v>
      </c>
      <c r="Z833" s="19">
        <f t="shared" si="358"/>
        <v>166.55</v>
      </c>
      <c r="AA833" s="19">
        <f t="shared" si="324"/>
        <v>590.04999999999995</v>
      </c>
      <c r="AB833" s="72"/>
    </row>
    <row r="834" spans="1:28" ht="12.75" customHeight="1">
      <c r="A834" s="9" t="s">
        <v>26</v>
      </c>
      <c r="B834" s="6" t="s">
        <v>493</v>
      </c>
      <c r="C834" s="6" t="s">
        <v>20</v>
      </c>
      <c r="D834" s="10" t="s">
        <v>1364</v>
      </c>
      <c r="E834" s="12" t="s">
        <v>325</v>
      </c>
      <c r="F834" s="19">
        <v>50</v>
      </c>
      <c r="G834" s="19">
        <v>7.6</v>
      </c>
      <c r="H834" s="19">
        <v>6.62</v>
      </c>
      <c r="I834" s="19">
        <v>14.22</v>
      </c>
      <c r="J834" s="19">
        <v>9.5</v>
      </c>
      <c r="K834" s="19">
        <v>8.27</v>
      </c>
      <c r="L834" s="19">
        <v>17.77</v>
      </c>
      <c r="M834" s="19">
        <v>475</v>
      </c>
      <c r="N834" s="19">
        <v>413.7</v>
      </c>
      <c r="O834" s="19">
        <v>888.7</v>
      </c>
      <c r="P834" s="19">
        <v>0.01</v>
      </c>
      <c r="Q834" s="85"/>
      <c r="R834" s="94">
        <f>TRUNC(F834*L834,2)</f>
        <v>888.5</v>
      </c>
      <c r="S834" s="19">
        <f>TRUNC($U$6*J834,2)</f>
        <v>0.6</v>
      </c>
      <c r="T834" s="19">
        <f>TRUNC($U$6*K834,2)</f>
        <v>0.52</v>
      </c>
      <c r="U834" s="19">
        <f t="shared" si="355"/>
        <v>1.1200000000000001</v>
      </c>
      <c r="V834" s="19">
        <f>S834+J834</f>
        <v>10.1</v>
      </c>
      <c r="W834" s="19">
        <f>T834+K834</f>
        <v>8.7899999999999991</v>
      </c>
      <c r="X834" s="19">
        <f t="shared" si="356"/>
        <v>18.89</v>
      </c>
      <c r="Y834" s="19">
        <f t="shared" si="357"/>
        <v>505</v>
      </c>
      <c r="Z834" s="19">
        <f t="shared" si="358"/>
        <v>439.5</v>
      </c>
      <c r="AA834" s="19">
        <f t="shared" si="324"/>
        <v>944.5</v>
      </c>
      <c r="AB834" s="72"/>
    </row>
    <row r="835" spans="1:28" ht="12.75" customHeight="1">
      <c r="A835" s="9" t="s">
        <v>29</v>
      </c>
      <c r="B835" s="6" t="s">
        <v>495</v>
      </c>
      <c r="C835" s="6" t="s">
        <v>20</v>
      </c>
      <c r="D835" s="10" t="s">
        <v>1365</v>
      </c>
      <c r="E835" s="12" t="s">
        <v>325</v>
      </c>
      <c r="F835" s="19">
        <v>75</v>
      </c>
      <c r="G835" s="19">
        <v>8.57</v>
      </c>
      <c r="H835" s="19">
        <v>1.0900000000000001</v>
      </c>
      <c r="I835" s="19">
        <v>9.66</v>
      </c>
      <c r="J835" s="19">
        <v>10.71</v>
      </c>
      <c r="K835" s="19">
        <v>1.36</v>
      </c>
      <c r="L835" s="19">
        <v>12.07</v>
      </c>
      <c r="M835" s="19">
        <v>803.44</v>
      </c>
      <c r="N835" s="19">
        <v>101.95</v>
      </c>
      <c r="O835" s="19">
        <v>905.39</v>
      </c>
      <c r="P835" s="19">
        <v>0.01</v>
      </c>
      <c r="Q835" s="85"/>
      <c r="R835" s="94">
        <f>TRUNC(F835*L835,2)</f>
        <v>905.25</v>
      </c>
      <c r="S835" s="19">
        <f>TRUNC($U$6*J835,2)</f>
        <v>0.68</v>
      </c>
      <c r="T835" s="19">
        <f>TRUNC($U$6*K835,2)</f>
        <v>0.08</v>
      </c>
      <c r="U835" s="19">
        <f t="shared" si="355"/>
        <v>0.76</v>
      </c>
      <c r="V835" s="19">
        <f>S835+J835</f>
        <v>11.39</v>
      </c>
      <c r="W835" s="19">
        <f>T835+K835</f>
        <v>1.4400000000000002</v>
      </c>
      <c r="X835" s="19">
        <f t="shared" si="356"/>
        <v>12.83</v>
      </c>
      <c r="Y835" s="19">
        <f t="shared" si="357"/>
        <v>854.25</v>
      </c>
      <c r="Z835" s="19">
        <f t="shared" si="358"/>
        <v>108</v>
      </c>
      <c r="AA835" s="19">
        <f t="shared" si="324"/>
        <v>962.25</v>
      </c>
      <c r="AB835" s="72"/>
    </row>
    <row r="836" spans="1:28" ht="10.5" customHeight="1">
      <c r="A836" s="9" t="s">
        <v>32</v>
      </c>
      <c r="B836" s="6" t="s">
        <v>497</v>
      </c>
      <c r="C836" s="6" t="s">
        <v>20</v>
      </c>
      <c r="D836" s="6" t="s">
        <v>498</v>
      </c>
      <c r="E836" s="12" t="s">
        <v>440</v>
      </c>
      <c r="F836" s="19">
        <v>25</v>
      </c>
      <c r="G836" s="19">
        <v>38.82</v>
      </c>
      <c r="H836" s="19">
        <v>42.55</v>
      </c>
      <c r="I836" s="19">
        <v>81.37</v>
      </c>
      <c r="J836" s="19">
        <v>48.53</v>
      </c>
      <c r="K836" s="19">
        <v>53.19</v>
      </c>
      <c r="L836" s="19">
        <v>101.72</v>
      </c>
      <c r="M836" s="19">
        <v>1213.1300000000001</v>
      </c>
      <c r="N836" s="19">
        <v>1329.75</v>
      </c>
      <c r="O836" s="19">
        <v>2542.88</v>
      </c>
      <c r="P836" s="19">
        <v>0.02</v>
      </c>
      <c r="Q836" s="85"/>
      <c r="R836" s="94">
        <f>TRUNC(F836*L836,2)</f>
        <v>2543</v>
      </c>
      <c r="S836" s="19">
        <f>TRUNC($U$6*J836,2)</f>
        <v>3.09</v>
      </c>
      <c r="T836" s="19">
        <f>TRUNC($U$6*K836,2)</f>
        <v>3.38</v>
      </c>
      <c r="U836" s="19">
        <f t="shared" si="355"/>
        <v>6.47</v>
      </c>
      <c r="V836" s="19">
        <f>S836+J836</f>
        <v>51.620000000000005</v>
      </c>
      <c r="W836" s="19">
        <f>T836+K836</f>
        <v>56.57</v>
      </c>
      <c r="X836" s="19">
        <f t="shared" si="356"/>
        <v>108.19</v>
      </c>
      <c r="Y836" s="19">
        <f t="shared" si="357"/>
        <v>1290.5</v>
      </c>
      <c r="Z836" s="19">
        <f t="shared" si="358"/>
        <v>1414.25</v>
      </c>
      <c r="AA836" s="19">
        <f t="shared" si="324"/>
        <v>2704.75</v>
      </c>
      <c r="AB836" s="72"/>
    </row>
    <row r="837" spans="1:28" ht="10.5" customHeight="1">
      <c r="A837" s="9" t="s">
        <v>55</v>
      </c>
      <c r="B837" s="6" t="s">
        <v>502</v>
      </c>
      <c r="C837" s="6" t="s">
        <v>20</v>
      </c>
      <c r="D837" s="6" t="s">
        <v>503</v>
      </c>
      <c r="E837" s="12" t="s">
        <v>325</v>
      </c>
      <c r="F837" s="19">
        <v>105</v>
      </c>
      <c r="G837" s="19">
        <v>5</v>
      </c>
      <c r="H837" s="19">
        <v>4.7300000000000004</v>
      </c>
      <c r="I837" s="19">
        <v>9.73</v>
      </c>
      <c r="J837" s="19">
        <v>6.25</v>
      </c>
      <c r="K837" s="19">
        <v>5.91</v>
      </c>
      <c r="L837" s="19">
        <v>12.16</v>
      </c>
      <c r="M837" s="19">
        <v>656.25</v>
      </c>
      <c r="N837" s="19">
        <v>620.54999999999995</v>
      </c>
      <c r="O837" s="19">
        <v>1276.8</v>
      </c>
      <c r="P837" s="19">
        <v>0.01</v>
      </c>
      <c r="Q837" s="85"/>
      <c r="R837" s="94">
        <f>TRUNC(F837*L837,2)</f>
        <v>1276.8</v>
      </c>
      <c r="S837" s="19">
        <f>TRUNC($U$6*J837,2)</f>
        <v>0.39</v>
      </c>
      <c r="T837" s="19">
        <f>TRUNC($U$6*K837,2)</f>
        <v>0.37</v>
      </c>
      <c r="U837" s="19">
        <f t="shared" si="355"/>
        <v>0.76</v>
      </c>
      <c r="V837" s="19">
        <f>S837+J837</f>
        <v>6.64</v>
      </c>
      <c r="W837" s="19">
        <f>T837+K837</f>
        <v>6.28</v>
      </c>
      <c r="X837" s="19">
        <f t="shared" si="356"/>
        <v>12.92</v>
      </c>
      <c r="Y837" s="19">
        <f t="shared" si="357"/>
        <v>697.2</v>
      </c>
      <c r="Z837" s="19">
        <f t="shared" si="358"/>
        <v>659.4</v>
      </c>
      <c r="AA837" s="19">
        <f t="shared" si="324"/>
        <v>1356.6</v>
      </c>
      <c r="AB837" s="72"/>
    </row>
    <row r="838" spans="1:28" ht="10.5" customHeight="1">
      <c r="A838" s="9" t="s">
        <v>85</v>
      </c>
      <c r="B838" s="6" t="s">
        <v>504</v>
      </c>
      <c r="C838" s="6" t="s">
        <v>20</v>
      </c>
      <c r="D838" s="6" t="s">
        <v>505</v>
      </c>
      <c r="E838" s="12" t="s">
        <v>325</v>
      </c>
      <c r="F838" s="19">
        <v>46</v>
      </c>
      <c r="G838" s="19">
        <v>7.82</v>
      </c>
      <c r="H838" s="19">
        <v>5.67</v>
      </c>
      <c r="I838" s="19">
        <v>13.49</v>
      </c>
      <c r="J838" s="19">
        <v>9.7799999999999994</v>
      </c>
      <c r="K838" s="19">
        <v>7.09</v>
      </c>
      <c r="L838" s="19">
        <v>16.87</v>
      </c>
      <c r="M838" s="19">
        <v>449.65</v>
      </c>
      <c r="N838" s="19">
        <v>326.23</v>
      </c>
      <c r="O838" s="19">
        <v>775.88</v>
      </c>
      <c r="P838" s="19">
        <v>0.01</v>
      </c>
      <c r="Q838" s="85"/>
      <c r="R838" s="94">
        <f>TRUNC(F838*L838,2)</f>
        <v>776.02</v>
      </c>
      <c r="S838" s="19">
        <f>TRUNC($U$6*J838,2)</f>
        <v>0.62</v>
      </c>
      <c r="T838" s="19">
        <f>TRUNC($U$6*K838,2)</f>
        <v>0.45</v>
      </c>
      <c r="U838" s="19">
        <f t="shared" si="355"/>
        <v>1.07</v>
      </c>
      <c r="V838" s="19">
        <f>S838+J838</f>
        <v>10.399999999999999</v>
      </c>
      <c r="W838" s="19">
        <f>T838+K838</f>
        <v>7.54</v>
      </c>
      <c r="X838" s="19">
        <f t="shared" si="356"/>
        <v>17.939999999999998</v>
      </c>
      <c r="Y838" s="19">
        <f t="shared" si="357"/>
        <v>478.4</v>
      </c>
      <c r="Z838" s="19">
        <f t="shared" si="358"/>
        <v>346.84</v>
      </c>
      <c r="AA838" s="19">
        <f t="shared" si="324"/>
        <v>825.24</v>
      </c>
      <c r="AB838" s="72"/>
    </row>
    <row r="839" spans="1:28" ht="10.5" customHeight="1">
      <c r="A839" s="9" t="s">
        <v>88</v>
      </c>
      <c r="B839" s="6" t="s">
        <v>506</v>
      </c>
      <c r="C839" s="6" t="s">
        <v>20</v>
      </c>
      <c r="D839" s="6" t="s">
        <v>507</v>
      </c>
      <c r="E839" s="12" t="s">
        <v>1068</v>
      </c>
      <c r="F839" s="19">
        <v>390</v>
      </c>
      <c r="G839" s="19">
        <v>7.14</v>
      </c>
      <c r="H839" s="19">
        <v>5.62</v>
      </c>
      <c r="I839" s="19">
        <v>12.76</v>
      </c>
      <c r="J839" s="19">
        <v>8.93</v>
      </c>
      <c r="K839" s="19">
        <v>7.03</v>
      </c>
      <c r="L839" s="19">
        <v>15.95</v>
      </c>
      <c r="M839" s="19">
        <v>3480.75</v>
      </c>
      <c r="N839" s="19">
        <v>2739.75</v>
      </c>
      <c r="O839" s="19">
        <v>6220.5</v>
      </c>
      <c r="P839" s="19">
        <v>0.05</v>
      </c>
      <c r="Q839" s="85"/>
      <c r="R839" s="94">
        <f>TRUNC(F839*L839,2)</f>
        <v>6220.5</v>
      </c>
      <c r="S839" s="19">
        <f>TRUNC($U$6*J839,2)</f>
        <v>0.56000000000000005</v>
      </c>
      <c r="T839" s="19">
        <f>TRUNC($U$6*K839,2)</f>
        <v>0.44</v>
      </c>
      <c r="U839" s="19">
        <f t="shared" si="355"/>
        <v>1</v>
      </c>
      <c r="V839" s="19">
        <f>S839+J839</f>
        <v>9.49</v>
      </c>
      <c r="W839" s="19">
        <f>T839+K839</f>
        <v>7.4700000000000006</v>
      </c>
      <c r="X839" s="19">
        <f t="shared" si="356"/>
        <v>16.96</v>
      </c>
      <c r="Y839" s="19">
        <f t="shared" si="357"/>
        <v>3701.1</v>
      </c>
      <c r="Z839" s="19">
        <f t="shared" si="358"/>
        <v>2913.3</v>
      </c>
      <c r="AA839" s="19">
        <f t="shared" si="324"/>
        <v>6614.4</v>
      </c>
      <c r="AB839" s="72"/>
    </row>
    <row r="840" spans="1:28" ht="10.5" customHeight="1">
      <c r="A840" s="9" t="s">
        <v>91</v>
      </c>
      <c r="B840" s="6" t="s">
        <v>508</v>
      </c>
      <c r="C840" s="6" t="s">
        <v>20</v>
      </c>
      <c r="D840" s="6" t="s">
        <v>509</v>
      </c>
      <c r="E840" s="12" t="s">
        <v>1068</v>
      </c>
      <c r="F840" s="19">
        <v>78</v>
      </c>
      <c r="G840" s="19">
        <v>11.17</v>
      </c>
      <c r="H840" s="19">
        <v>6.56</v>
      </c>
      <c r="I840" s="19">
        <v>17.73</v>
      </c>
      <c r="J840" s="19">
        <v>13.96</v>
      </c>
      <c r="K840" s="19">
        <v>8.1999999999999993</v>
      </c>
      <c r="L840" s="19">
        <v>22.16</v>
      </c>
      <c r="M840" s="19">
        <v>1089.08</v>
      </c>
      <c r="N840" s="19">
        <v>639.6</v>
      </c>
      <c r="O840" s="19">
        <v>1728.68</v>
      </c>
      <c r="P840" s="19">
        <v>0.01</v>
      </c>
      <c r="Q840" s="85"/>
      <c r="R840" s="94">
        <f>TRUNC(F840*L840,2)</f>
        <v>1728.48</v>
      </c>
      <c r="S840" s="19">
        <f>TRUNC($U$6*J840,2)</f>
        <v>0.88</v>
      </c>
      <c r="T840" s="19">
        <f>TRUNC($U$6*K840,2)</f>
        <v>0.52</v>
      </c>
      <c r="U840" s="19">
        <f t="shared" si="355"/>
        <v>1.4</v>
      </c>
      <c r="V840" s="19">
        <f>S840+J840</f>
        <v>14.840000000000002</v>
      </c>
      <c r="W840" s="19">
        <f>T840+K840</f>
        <v>8.7199999999999989</v>
      </c>
      <c r="X840" s="19">
        <f t="shared" si="356"/>
        <v>23.560000000000002</v>
      </c>
      <c r="Y840" s="19">
        <f t="shared" si="357"/>
        <v>1157.52</v>
      </c>
      <c r="Z840" s="19">
        <f t="shared" si="358"/>
        <v>680.16</v>
      </c>
      <c r="AA840" s="19">
        <f t="shared" si="324"/>
        <v>1837.6799999999998</v>
      </c>
      <c r="AB840" s="72"/>
    </row>
    <row r="841" spans="1:28" ht="10.5" customHeight="1">
      <c r="A841" s="9" t="s">
        <v>94</v>
      </c>
      <c r="B841" s="6" t="s">
        <v>1275</v>
      </c>
      <c r="C841" s="6" t="s">
        <v>20</v>
      </c>
      <c r="D841" s="6" t="s">
        <v>1276</v>
      </c>
      <c r="E841" s="12" t="s">
        <v>131</v>
      </c>
      <c r="F841" s="19">
        <v>380</v>
      </c>
      <c r="G841" s="19">
        <v>5.73</v>
      </c>
      <c r="H841" s="19">
        <v>6.32</v>
      </c>
      <c r="I841" s="19">
        <v>12.05</v>
      </c>
      <c r="J841" s="19">
        <v>7.16</v>
      </c>
      <c r="K841" s="19">
        <v>7.9</v>
      </c>
      <c r="L841" s="19">
        <v>15.06</v>
      </c>
      <c r="M841" s="19">
        <v>2721.75</v>
      </c>
      <c r="N841" s="19">
        <v>3002</v>
      </c>
      <c r="O841" s="19">
        <v>5723.75</v>
      </c>
      <c r="P841" s="19">
        <v>0.04</v>
      </c>
      <c r="Q841" s="85"/>
      <c r="R841" s="94">
        <f>TRUNC(F841*L841,2)</f>
        <v>5722.8</v>
      </c>
      <c r="S841" s="19">
        <f>TRUNC($U$6*J841,2)</f>
        <v>0.45</v>
      </c>
      <c r="T841" s="19">
        <f>TRUNC($U$6*K841,2)</f>
        <v>0.5</v>
      </c>
      <c r="U841" s="19">
        <f t="shared" si="355"/>
        <v>0.95</v>
      </c>
      <c r="V841" s="19">
        <f>S841+J841</f>
        <v>7.61</v>
      </c>
      <c r="W841" s="19">
        <f>T841+K841</f>
        <v>8.4</v>
      </c>
      <c r="X841" s="19">
        <f t="shared" si="356"/>
        <v>16.010000000000002</v>
      </c>
      <c r="Y841" s="19">
        <f t="shared" si="357"/>
        <v>2891.8</v>
      </c>
      <c r="Z841" s="19">
        <f t="shared" si="358"/>
        <v>3192</v>
      </c>
      <c r="AA841" s="19">
        <f t="shared" si="324"/>
        <v>6083.8</v>
      </c>
      <c r="AB841" s="72"/>
    </row>
    <row r="842" spans="1:28" ht="10.5" customHeight="1">
      <c r="A842" s="9" t="s">
        <v>97</v>
      </c>
      <c r="B842" s="6" t="s">
        <v>676</v>
      </c>
      <c r="C842" s="6" t="s">
        <v>20</v>
      </c>
      <c r="D842" s="6" t="s">
        <v>1277</v>
      </c>
      <c r="E842" s="12" t="s">
        <v>131</v>
      </c>
      <c r="F842" s="19">
        <v>30</v>
      </c>
      <c r="G842" s="19">
        <v>6.43</v>
      </c>
      <c r="H842" s="19">
        <v>7.04</v>
      </c>
      <c r="I842" s="19">
        <v>13.47</v>
      </c>
      <c r="J842" s="19">
        <v>8.0399999999999991</v>
      </c>
      <c r="K842" s="19">
        <v>8.8000000000000007</v>
      </c>
      <c r="L842" s="19">
        <v>16.84</v>
      </c>
      <c r="M842" s="19">
        <v>241.13</v>
      </c>
      <c r="N842" s="19">
        <v>264</v>
      </c>
      <c r="O842" s="19">
        <v>505.13</v>
      </c>
      <c r="P842" s="19">
        <v>0</v>
      </c>
      <c r="Q842" s="85"/>
      <c r="R842" s="94">
        <f>TRUNC(F842*L842,2)</f>
        <v>505.2</v>
      </c>
      <c r="S842" s="19">
        <f>TRUNC($U$6*J842,2)</f>
        <v>0.51</v>
      </c>
      <c r="T842" s="19">
        <f>TRUNC($U$6*K842,2)</f>
        <v>0.56000000000000005</v>
      </c>
      <c r="U842" s="19">
        <f t="shared" si="355"/>
        <v>1.07</v>
      </c>
      <c r="V842" s="19">
        <f>S842+J842</f>
        <v>8.5499999999999989</v>
      </c>
      <c r="W842" s="19">
        <f>T842+K842</f>
        <v>9.3600000000000012</v>
      </c>
      <c r="X842" s="19">
        <f t="shared" si="356"/>
        <v>17.91</v>
      </c>
      <c r="Y842" s="19">
        <f t="shared" si="357"/>
        <v>256.5</v>
      </c>
      <c r="Z842" s="19">
        <f t="shared" si="358"/>
        <v>280.8</v>
      </c>
      <c r="AA842" s="19">
        <f t="shared" si="324"/>
        <v>537.29999999999995</v>
      </c>
      <c r="AB842" s="72"/>
    </row>
    <row r="843" spans="1:28" ht="10.5" customHeight="1">
      <c r="A843" s="9" t="s">
        <v>100</v>
      </c>
      <c r="B843" s="6" t="s">
        <v>1278</v>
      </c>
      <c r="C843" s="6" t="s">
        <v>20</v>
      </c>
      <c r="D843" s="6" t="s">
        <v>1279</v>
      </c>
      <c r="E843" s="12" t="s">
        <v>325</v>
      </c>
      <c r="F843" s="19">
        <v>260</v>
      </c>
      <c r="G843" s="19">
        <v>1.48</v>
      </c>
      <c r="H843" s="19">
        <v>9.3000000000000007</v>
      </c>
      <c r="I843" s="19">
        <v>10.78</v>
      </c>
      <c r="J843" s="19">
        <v>1.85</v>
      </c>
      <c r="K843" s="19">
        <v>11.63</v>
      </c>
      <c r="L843" s="19">
        <v>13.48</v>
      </c>
      <c r="M843" s="19">
        <v>481</v>
      </c>
      <c r="N843" s="19">
        <v>3022.5</v>
      </c>
      <c r="O843" s="19">
        <v>3503.5</v>
      </c>
      <c r="P843" s="19">
        <v>0.03</v>
      </c>
      <c r="Q843" s="85"/>
      <c r="R843" s="94">
        <f>TRUNC(F843*L843,2)</f>
        <v>3504.8</v>
      </c>
      <c r="S843" s="19">
        <f>TRUNC($U$6*J843,2)</f>
        <v>0.11</v>
      </c>
      <c r="T843" s="19">
        <f>TRUNC($U$6*K843,2)</f>
        <v>0.74</v>
      </c>
      <c r="U843" s="19">
        <f t="shared" si="355"/>
        <v>0.85</v>
      </c>
      <c r="V843" s="19">
        <f>S843+J843</f>
        <v>1.9600000000000002</v>
      </c>
      <c r="W843" s="19">
        <f>T843+K843</f>
        <v>12.370000000000001</v>
      </c>
      <c r="X843" s="19">
        <f t="shared" si="356"/>
        <v>14.330000000000002</v>
      </c>
      <c r="Y843" s="19">
        <f t="shared" si="357"/>
        <v>509.6</v>
      </c>
      <c r="Z843" s="19">
        <f t="shared" si="358"/>
        <v>3216.2</v>
      </c>
      <c r="AA843" s="19">
        <f t="shared" si="324"/>
        <v>3725.7999999999997</v>
      </c>
      <c r="AB843" s="72"/>
    </row>
    <row r="844" spans="1:28" ht="10.5" customHeight="1">
      <c r="A844" s="9" t="s">
        <v>103</v>
      </c>
      <c r="B844" s="6" t="s">
        <v>526</v>
      </c>
      <c r="C844" s="6" t="s">
        <v>20</v>
      </c>
      <c r="D844" s="6" t="s">
        <v>683</v>
      </c>
      <c r="E844" s="12" t="s">
        <v>325</v>
      </c>
      <c r="F844" s="19">
        <v>40</v>
      </c>
      <c r="G844" s="19">
        <v>2.06</v>
      </c>
      <c r="H844" s="19">
        <v>7.55</v>
      </c>
      <c r="I844" s="19">
        <v>9.61</v>
      </c>
      <c r="J844" s="19">
        <v>2.58</v>
      </c>
      <c r="K844" s="19">
        <v>9.44</v>
      </c>
      <c r="L844" s="19">
        <v>12.01</v>
      </c>
      <c r="M844" s="19">
        <v>103</v>
      </c>
      <c r="N844" s="19">
        <v>377.5</v>
      </c>
      <c r="O844" s="19">
        <v>480.5</v>
      </c>
      <c r="P844" s="19">
        <v>0</v>
      </c>
      <c r="Q844" s="85"/>
      <c r="R844" s="94">
        <f>TRUNC(F844*L844,2)</f>
        <v>480.4</v>
      </c>
      <c r="S844" s="19">
        <f>TRUNC($U$6*J844,2)</f>
        <v>0.16</v>
      </c>
      <c r="T844" s="19">
        <f>TRUNC($U$6*K844,2)</f>
        <v>0.6</v>
      </c>
      <c r="U844" s="19">
        <f t="shared" si="355"/>
        <v>0.76</v>
      </c>
      <c r="V844" s="19">
        <f>S844+J844</f>
        <v>2.74</v>
      </c>
      <c r="W844" s="19">
        <f>T844+K844</f>
        <v>10.039999999999999</v>
      </c>
      <c r="X844" s="19">
        <f t="shared" si="356"/>
        <v>12.78</v>
      </c>
      <c r="Y844" s="19">
        <f t="shared" si="357"/>
        <v>109.6</v>
      </c>
      <c r="Z844" s="19">
        <f t="shared" si="358"/>
        <v>401.6</v>
      </c>
      <c r="AA844" s="19">
        <f t="shared" ref="AA844:AA907" si="359">Y844+Z844</f>
        <v>511.20000000000005</v>
      </c>
      <c r="AB844" s="72"/>
    </row>
    <row r="845" spans="1:28" ht="10.5" customHeight="1">
      <c r="A845" s="9" t="s">
        <v>107</v>
      </c>
      <c r="B845" s="6" t="s">
        <v>538</v>
      </c>
      <c r="C845" s="6" t="s">
        <v>20</v>
      </c>
      <c r="D845" s="6" t="s">
        <v>539</v>
      </c>
      <c r="E845" s="12" t="s">
        <v>325</v>
      </c>
      <c r="F845" s="19">
        <v>390</v>
      </c>
      <c r="G845" s="19">
        <v>1.1399999999999999</v>
      </c>
      <c r="H845" s="19">
        <v>4.7300000000000004</v>
      </c>
      <c r="I845" s="19">
        <v>5.87</v>
      </c>
      <c r="J845" s="19">
        <v>1.43</v>
      </c>
      <c r="K845" s="19">
        <v>5.91</v>
      </c>
      <c r="L845" s="19">
        <v>7.34</v>
      </c>
      <c r="M845" s="19">
        <v>555.75</v>
      </c>
      <c r="N845" s="19">
        <v>2304.9</v>
      </c>
      <c r="O845" s="19">
        <v>2860.65</v>
      </c>
      <c r="P845" s="19">
        <v>0.02</v>
      </c>
      <c r="Q845" s="85"/>
      <c r="R845" s="94">
        <f>TRUNC(F845*L845,2)</f>
        <v>2862.6</v>
      </c>
      <c r="S845" s="19">
        <f>TRUNC($U$6*J845,2)</f>
        <v>0.09</v>
      </c>
      <c r="T845" s="19">
        <f>TRUNC($U$6*K845,2)</f>
        <v>0.37</v>
      </c>
      <c r="U845" s="19">
        <f t="shared" si="355"/>
        <v>0.45999999999999996</v>
      </c>
      <c r="V845" s="19">
        <f>S845+J845</f>
        <v>1.52</v>
      </c>
      <c r="W845" s="19">
        <f>T845+K845</f>
        <v>6.28</v>
      </c>
      <c r="X845" s="19">
        <f t="shared" si="356"/>
        <v>7.8000000000000007</v>
      </c>
      <c r="Y845" s="19">
        <f t="shared" si="357"/>
        <v>592.79999999999995</v>
      </c>
      <c r="Z845" s="19">
        <f t="shared" si="358"/>
        <v>2449.1999999999998</v>
      </c>
      <c r="AA845" s="19">
        <f t="shared" si="359"/>
        <v>3042</v>
      </c>
      <c r="AB845" s="72"/>
    </row>
    <row r="846" spans="1:28" ht="10.5" customHeight="1">
      <c r="A846" s="9" t="s">
        <v>110</v>
      </c>
      <c r="B846" s="6" t="s">
        <v>540</v>
      </c>
      <c r="C846" s="6" t="s">
        <v>20</v>
      </c>
      <c r="D846" s="6" t="s">
        <v>541</v>
      </c>
      <c r="E846" s="12" t="s">
        <v>325</v>
      </c>
      <c r="F846" s="19">
        <v>60</v>
      </c>
      <c r="G846" s="19">
        <v>1.56</v>
      </c>
      <c r="H846" s="19">
        <v>4.7300000000000004</v>
      </c>
      <c r="I846" s="19">
        <v>6.29</v>
      </c>
      <c r="J846" s="19">
        <v>1.95</v>
      </c>
      <c r="K846" s="19">
        <v>5.91</v>
      </c>
      <c r="L846" s="19">
        <v>7.86</v>
      </c>
      <c r="M846" s="19">
        <v>117</v>
      </c>
      <c r="N846" s="19">
        <v>354.6</v>
      </c>
      <c r="O846" s="19">
        <v>471.6</v>
      </c>
      <c r="P846" s="19">
        <v>0</v>
      </c>
      <c r="Q846" s="85"/>
      <c r="R846" s="94">
        <f>TRUNC(F846*L846,2)</f>
        <v>471.6</v>
      </c>
      <c r="S846" s="19">
        <f>TRUNC($U$6*J846,2)</f>
        <v>0.12</v>
      </c>
      <c r="T846" s="19">
        <f>TRUNC($U$6*K846,2)</f>
        <v>0.37</v>
      </c>
      <c r="U846" s="19">
        <f t="shared" si="355"/>
        <v>0.49</v>
      </c>
      <c r="V846" s="19">
        <f>S846+J846</f>
        <v>2.0699999999999998</v>
      </c>
      <c r="W846" s="19">
        <f>T846+K846</f>
        <v>6.28</v>
      </c>
      <c r="X846" s="19">
        <f t="shared" si="356"/>
        <v>8.35</v>
      </c>
      <c r="Y846" s="19">
        <f t="shared" si="357"/>
        <v>124.2</v>
      </c>
      <c r="Z846" s="19">
        <f t="shared" si="358"/>
        <v>376.8</v>
      </c>
      <c r="AA846" s="19">
        <f t="shared" si="359"/>
        <v>501</v>
      </c>
      <c r="AB846" s="72"/>
    </row>
    <row r="847" spans="1:28" ht="10.5" customHeight="1">
      <c r="A847" s="9" t="s">
        <v>113</v>
      </c>
      <c r="B847" s="6" t="s">
        <v>542</v>
      </c>
      <c r="C847" s="6" t="s">
        <v>20</v>
      </c>
      <c r="D847" s="6" t="s">
        <v>543</v>
      </c>
      <c r="E847" s="12" t="s">
        <v>325</v>
      </c>
      <c r="F847" s="19">
        <v>100</v>
      </c>
      <c r="G847" s="19">
        <v>2.25</v>
      </c>
      <c r="H847" s="19">
        <v>7.09</v>
      </c>
      <c r="I847" s="19">
        <v>9.34</v>
      </c>
      <c r="J847" s="19">
        <v>2.81</v>
      </c>
      <c r="K847" s="19">
        <v>8.8699999999999992</v>
      </c>
      <c r="L847" s="19">
        <v>11.68</v>
      </c>
      <c r="M847" s="19">
        <v>281.25</v>
      </c>
      <c r="N847" s="19">
        <v>886.5</v>
      </c>
      <c r="O847" s="19">
        <v>1167.75</v>
      </c>
      <c r="P847" s="19">
        <v>0.01</v>
      </c>
      <c r="Q847" s="85"/>
      <c r="R847" s="94">
        <f>TRUNC(F847*L847,2)</f>
        <v>1168</v>
      </c>
      <c r="S847" s="19">
        <f>TRUNC($U$6*J847,2)</f>
        <v>0.17</v>
      </c>
      <c r="T847" s="19">
        <f>TRUNC($U$6*K847,2)</f>
        <v>0.56000000000000005</v>
      </c>
      <c r="U847" s="19">
        <f t="shared" si="355"/>
        <v>0.73000000000000009</v>
      </c>
      <c r="V847" s="19">
        <f>S847+J847</f>
        <v>2.98</v>
      </c>
      <c r="W847" s="19">
        <f>T847+K847</f>
        <v>9.43</v>
      </c>
      <c r="X847" s="19">
        <f t="shared" si="356"/>
        <v>12.41</v>
      </c>
      <c r="Y847" s="19">
        <f t="shared" si="357"/>
        <v>298</v>
      </c>
      <c r="Z847" s="19">
        <f t="shared" si="358"/>
        <v>943</v>
      </c>
      <c r="AA847" s="19">
        <f t="shared" si="359"/>
        <v>1241</v>
      </c>
      <c r="AB847" s="72"/>
    </row>
    <row r="848" spans="1:28" ht="10.5" customHeight="1">
      <c r="A848" s="9" t="s">
        <v>116</v>
      </c>
      <c r="B848" s="6" t="s">
        <v>544</v>
      </c>
      <c r="C848" s="6" t="s">
        <v>20</v>
      </c>
      <c r="D848" s="6" t="s">
        <v>545</v>
      </c>
      <c r="E848" s="12" t="s">
        <v>325</v>
      </c>
      <c r="F848" s="19">
        <v>10</v>
      </c>
      <c r="G848" s="19">
        <v>2.25</v>
      </c>
      <c r="H848" s="19">
        <v>9.4600000000000009</v>
      </c>
      <c r="I848" s="19">
        <v>11.71</v>
      </c>
      <c r="J848" s="19">
        <v>2.81</v>
      </c>
      <c r="K848" s="19">
        <v>11.82</v>
      </c>
      <c r="L848" s="19">
        <v>14.63</v>
      </c>
      <c r="M848" s="19">
        <v>28.13</v>
      </c>
      <c r="N848" s="19">
        <v>118.2</v>
      </c>
      <c r="O848" s="19">
        <v>146.33000000000001</v>
      </c>
      <c r="P848" s="19">
        <v>0</v>
      </c>
      <c r="Q848" s="85"/>
      <c r="R848" s="94">
        <f>TRUNC(F848*L848,2)</f>
        <v>146.30000000000001</v>
      </c>
      <c r="S848" s="19">
        <f>TRUNC($U$6*J848,2)</f>
        <v>0.17</v>
      </c>
      <c r="T848" s="19">
        <f>TRUNC($U$6*K848,2)</f>
        <v>0.75</v>
      </c>
      <c r="U848" s="19">
        <f t="shared" si="355"/>
        <v>0.92</v>
      </c>
      <c r="V848" s="19">
        <f>S848+J848</f>
        <v>2.98</v>
      </c>
      <c r="W848" s="19">
        <f>T848+K848</f>
        <v>12.57</v>
      </c>
      <c r="X848" s="19">
        <f t="shared" si="356"/>
        <v>15.55</v>
      </c>
      <c r="Y848" s="19">
        <f t="shared" si="357"/>
        <v>29.8</v>
      </c>
      <c r="Z848" s="19">
        <f t="shared" si="358"/>
        <v>125.7</v>
      </c>
      <c r="AA848" s="19">
        <f t="shared" si="359"/>
        <v>155.5</v>
      </c>
      <c r="AB848" s="72"/>
    </row>
    <row r="849" spans="1:28" ht="10.5" customHeight="1">
      <c r="A849" s="9" t="s">
        <v>359</v>
      </c>
      <c r="B849" s="6" t="s">
        <v>546</v>
      </c>
      <c r="C849" s="6" t="s">
        <v>20</v>
      </c>
      <c r="D849" s="6" t="s">
        <v>547</v>
      </c>
      <c r="E849" s="12" t="s">
        <v>325</v>
      </c>
      <c r="F849" s="19">
        <v>10</v>
      </c>
      <c r="G849" s="19">
        <v>17.09</v>
      </c>
      <c r="H849" s="19">
        <v>21.22</v>
      </c>
      <c r="I849" s="19">
        <v>38.31</v>
      </c>
      <c r="J849" s="19">
        <v>21.36</v>
      </c>
      <c r="K849" s="19">
        <v>26.53</v>
      </c>
      <c r="L849" s="19">
        <v>47.89</v>
      </c>
      <c r="M849" s="19">
        <v>213.63</v>
      </c>
      <c r="N849" s="19">
        <v>265.25</v>
      </c>
      <c r="O849" s="19">
        <v>478.88</v>
      </c>
      <c r="P849" s="19">
        <v>0</v>
      </c>
      <c r="Q849" s="85"/>
      <c r="R849" s="94">
        <f>TRUNC(F849*L849,2)</f>
        <v>478.9</v>
      </c>
      <c r="S849" s="19">
        <f>TRUNC($U$6*J849,2)</f>
        <v>1.36</v>
      </c>
      <c r="T849" s="19">
        <f>TRUNC($U$6*K849,2)</f>
        <v>1.68</v>
      </c>
      <c r="U849" s="19">
        <f t="shared" si="355"/>
        <v>3.04</v>
      </c>
      <c r="V849" s="19">
        <f>S849+J849</f>
        <v>22.72</v>
      </c>
      <c r="W849" s="19">
        <f>T849+K849</f>
        <v>28.21</v>
      </c>
      <c r="X849" s="19">
        <f t="shared" si="356"/>
        <v>50.93</v>
      </c>
      <c r="Y849" s="19">
        <f t="shared" si="357"/>
        <v>227.2</v>
      </c>
      <c r="Z849" s="19">
        <f t="shared" si="358"/>
        <v>282.10000000000002</v>
      </c>
      <c r="AA849" s="19">
        <f t="shared" si="359"/>
        <v>509.3</v>
      </c>
      <c r="AB849" s="72"/>
    </row>
    <row r="850" spans="1:28" ht="10.5" customHeight="1">
      <c r="A850" s="9" t="s">
        <v>362</v>
      </c>
      <c r="B850" s="6" t="s">
        <v>558</v>
      </c>
      <c r="C850" s="6" t="s">
        <v>20</v>
      </c>
      <c r="D850" s="6" t="s">
        <v>559</v>
      </c>
      <c r="E850" s="12" t="s">
        <v>325</v>
      </c>
      <c r="F850" s="19">
        <v>25</v>
      </c>
      <c r="G850" s="19">
        <v>2.94</v>
      </c>
      <c r="H850" s="19">
        <v>14.36</v>
      </c>
      <c r="I850" s="19">
        <v>17.3</v>
      </c>
      <c r="J850" s="19">
        <v>3.68</v>
      </c>
      <c r="K850" s="19">
        <v>17.95</v>
      </c>
      <c r="L850" s="19">
        <v>21.63</v>
      </c>
      <c r="M850" s="19">
        <v>91.88</v>
      </c>
      <c r="N850" s="19">
        <v>448.75</v>
      </c>
      <c r="O850" s="19">
        <v>540.63</v>
      </c>
      <c r="P850" s="19">
        <v>0</v>
      </c>
      <c r="Q850" s="85"/>
      <c r="R850" s="94">
        <f>TRUNC(F850*L850,2)</f>
        <v>540.75</v>
      </c>
      <c r="S850" s="19">
        <f>TRUNC($U$6*J850,2)</f>
        <v>0.23</v>
      </c>
      <c r="T850" s="19">
        <f>TRUNC($U$6*K850,2)</f>
        <v>1.1399999999999999</v>
      </c>
      <c r="U850" s="19">
        <f t="shared" si="355"/>
        <v>1.3699999999999999</v>
      </c>
      <c r="V850" s="19">
        <f>S850+J850</f>
        <v>3.91</v>
      </c>
      <c r="W850" s="19">
        <f>T850+K850</f>
        <v>19.09</v>
      </c>
      <c r="X850" s="19">
        <f t="shared" si="356"/>
        <v>23</v>
      </c>
      <c r="Y850" s="19">
        <f t="shared" si="357"/>
        <v>97.75</v>
      </c>
      <c r="Z850" s="19">
        <f t="shared" si="358"/>
        <v>477.25</v>
      </c>
      <c r="AA850" s="19">
        <f t="shared" si="359"/>
        <v>575</v>
      </c>
      <c r="AB850" s="72"/>
    </row>
    <row r="851" spans="1:28" ht="10.5" customHeight="1">
      <c r="A851" s="9" t="s">
        <v>365</v>
      </c>
      <c r="B851" s="6" t="s">
        <v>560</v>
      </c>
      <c r="C851" s="6" t="s">
        <v>20</v>
      </c>
      <c r="D851" s="6" t="s">
        <v>561</v>
      </c>
      <c r="E851" s="12" t="s">
        <v>325</v>
      </c>
      <c r="F851" s="19">
        <v>25</v>
      </c>
      <c r="G851" s="19">
        <v>5.84</v>
      </c>
      <c r="H851" s="19">
        <v>15.03</v>
      </c>
      <c r="I851" s="19">
        <v>20.87</v>
      </c>
      <c r="J851" s="19">
        <v>7.3</v>
      </c>
      <c r="K851" s="19">
        <v>18.79</v>
      </c>
      <c r="L851" s="19">
        <v>26.09</v>
      </c>
      <c r="M851" s="19">
        <v>182.5</v>
      </c>
      <c r="N851" s="19">
        <v>469.69</v>
      </c>
      <c r="O851" s="19">
        <v>652.19000000000005</v>
      </c>
      <c r="P851" s="19">
        <v>0</v>
      </c>
      <c r="Q851" s="85"/>
      <c r="R851" s="94">
        <f>TRUNC(F851*L851,2)</f>
        <v>652.25</v>
      </c>
      <c r="S851" s="19">
        <f>TRUNC($U$6*J851,2)</f>
        <v>0.46</v>
      </c>
      <c r="T851" s="19">
        <f>TRUNC($U$6*K851,2)</f>
        <v>1.19</v>
      </c>
      <c r="U851" s="19">
        <f t="shared" si="355"/>
        <v>1.65</v>
      </c>
      <c r="V851" s="19">
        <f>S851+J851</f>
        <v>7.76</v>
      </c>
      <c r="W851" s="19">
        <f>T851+K851</f>
        <v>19.98</v>
      </c>
      <c r="X851" s="19">
        <f t="shared" si="356"/>
        <v>27.740000000000002</v>
      </c>
      <c r="Y851" s="19">
        <f t="shared" si="357"/>
        <v>194</v>
      </c>
      <c r="Z851" s="19">
        <f t="shared" si="358"/>
        <v>499.5</v>
      </c>
      <c r="AA851" s="19">
        <f t="shared" si="359"/>
        <v>693.5</v>
      </c>
      <c r="AB851" s="72"/>
    </row>
    <row r="852" spans="1:28" ht="10.5" customHeight="1">
      <c r="A852" s="32" t="s">
        <v>1366</v>
      </c>
      <c r="B852" s="5"/>
      <c r="C852" s="5"/>
      <c r="D852" s="32" t="s">
        <v>571</v>
      </c>
      <c r="E852" s="5"/>
      <c r="F852" s="18"/>
      <c r="G852" s="18"/>
      <c r="H852" s="18"/>
      <c r="I852" s="18"/>
      <c r="J852" s="18"/>
      <c r="K852" s="18"/>
      <c r="L852" s="18"/>
      <c r="M852" s="33">
        <v>96185.82</v>
      </c>
      <c r="N852" s="33">
        <v>37253.839999999997</v>
      </c>
      <c r="O852" s="33">
        <v>133439.66</v>
      </c>
      <c r="P852" s="33">
        <v>1.02</v>
      </c>
      <c r="Q852" s="84"/>
      <c r="R852" s="94">
        <f>TRUNC(F852*L852,2)</f>
        <v>0</v>
      </c>
      <c r="S852" s="18"/>
      <c r="T852" s="18"/>
      <c r="U852" s="18"/>
      <c r="V852" s="18"/>
      <c r="W852" s="18"/>
      <c r="X852" s="18"/>
      <c r="Y852" s="18"/>
      <c r="Z852" s="18"/>
      <c r="AA852" s="18"/>
      <c r="AB852" s="72"/>
    </row>
    <row r="853" spans="1:28" ht="10.5" customHeight="1">
      <c r="A853" s="9" t="s">
        <v>18</v>
      </c>
      <c r="B853" s="6" t="s">
        <v>572</v>
      </c>
      <c r="C853" s="6" t="s">
        <v>133</v>
      </c>
      <c r="D853" s="6" t="s">
        <v>575</v>
      </c>
      <c r="E853" s="12" t="s">
        <v>325</v>
      </c>
      <c r="F853" s="19">
        <v>210</v>
      </c>
      <c r="G853" s="19">
        <v>146.69</v>
      </c>
      <c r="H853" s="19">
        <v>47.75</v>
      </c>
      <c r="I853" s="19">
        <v>194.44</v>
      </c>
      <c r="J853" s="19">
        <v>183.36</v>
      </c>
      <c r="K853" s="19">
        <v>59.69</v>
      </c>
      <c r="L853" s="19">
        <v>243.05</v>
      </c>
      <c r="M853" s="19">
        <v>38506.129999999997</v>
      </c>
      <c r="N853" s="19">
        <v>12535.11</v>
      </c>
      <c r="O853" s="19">
        <v>51041.24</v>
      </c>
      <c r="P853" s="19">
        <v>0.39</v>
      </c>
      <c r="Q853" s="85"/>
      <c r="R853" s="94">
        <f>TRUNC(F853*L853,2)</f>
        <v>51040.5</v>
      </c>
      <c r="S853" s="19">
        <f>TRUNC($U$6*J853,2)</f>
        <v>11.68</v>
      </c>
      <c r="T853" s="19">
        <f>TRUNC($U$6*K853,2)</f>
        <v>3.8</v>
      </c>
      <c r="U853" s="19">
        <f t="shared" ref="U853:U865" si="360">S853+T853</f>
        <v>15.48</v>
      </c>
      <c r="V853" s="19">
        <f>S853+J853</f>
        <v>195.04000000000002</v>
      </c>
      <c r="W853" s="19">
        <f>T853+K853</f>
        <v>63.489999999999995</v>
      </c>
      <c r="X853" s="19">
        <f t="shared" ref="X853:X865" si="361">V853+W853</f>
        <v>258.53000000000003</v>
      </c>
      <c r="Y853" s="19">
        <f t="shared" si="357"/>
        <v>40958.400000000001</v>
      </c>
      <c r="Z853" s="19">
        <f t="shared" si="358"/>
        <v>13332.9</v>
      </c>
      <c r="AA853" s="19">
        <f t="shared" si="359"/>
        <v>54291.3</v>
      </c>
      <c r="AB853" s="72"/>
    </row>
    <row r="854" spans="1:28" ht="10.5" customHeight="1">
      <c r="A854" s="9" t="s">
        <v>23</v>
      </c>
      <c r="B854" s="6" t="s">
        <v>583</v>
      </c>
      <c r="C854" s="6" t="s">
        <v>20</v>
      </c>
      <c r="D854" s="6" t="s">
        <v>584</v>
      </c>
      <c r="E854" s="12" t="s">
        <v>325</v>
      </c>
      <c r="F854" s="19">
        <v>5</v>
      </c>
      <c r="G854" s="19">
        <v>14.94</v>
      </c>
      <c r="H854" s="19">
        <v>6.22</v>
      </c>
      <c r="I854" s="19">
        <v>27.27</v>
      </c>
      <c r="J854" s="19">
        <v>18.68</v>
      </c>
      <c r="K854" s="19">
        <v>7.78</v>
      </c>
      <c r="L854" s="19">
        <v>26.45</v>
      </c>
      <c r="M854" s="19">
        <v>93.38</v>
      </c>
      <c r="N854" s="19">
        <v>38.880000000000003</v>
      </c>
      <c r="O854" s="19">
        <v>132.25</v>
      </c>
      <c r="P854" s="19">
        <v>0</v>
      </c>
      <c r="Q854" s="85"/>
      <c r="R854" s="94">
        <f>TRUNC(F854*L854,2)</f>
        <v>132.25</v>
      </c>
      <c r="S854" s="19">
        <f>TRUNC($U$6*J854,2)</f>
        <v>1.18</v>
      </c>
      <c r="T854" s="19">
        <f>TRUNC($U$6*K854,2)</f>
        <v>0.49</v>
      </c>
      <c r="U854" s="19">
        <f t="shared" si="360"/>
        <v>1.67</v>
      </c>
      <c r="V854" s="19">
        <f>S854+J854</f>
        <v>19.86</v>
      </c>
      <c r="W854" s="19">
        <f>T854+K854</f>
        <v>8.27</v>
      </c>
      <c r="X854" s="19">
        <f t="shared" si="361"/>
        <v>28.13</v>
      </c>
      <c r="Y854" s="19">
        <f t="shared" si="357"/>
        <v>99.3</v>
      </c>
      <c r="Z854" s="19">
        <f t="shared" si="358"/>
        <v>41.35</v>
      </c>
      <c r="AA854" s="19">
        <f t="shared" si="359"/>
        <v>140.65</v>
      </c>
      <c r="AB854" s="72"/>
    </row>
    <row r="855" spans="1:28" ht="10.5" customHeight="1">
      <c r="A855" s="9" t="s">
        <v>26</v>
      </c>
      <c r="B855" s="6" t="s">
        <v>587</v>
      </c>
      <c r="C855" s="6" t="s">
        <v>20</v>
      </c>
      <c r="D855" s="6" t="s">
        <v>1367</v>
      </c>
      <c r="E855" s="12" t="s">
        <v>325</v>
      </c>
      <c r="F855" s="19">
        <v>14</v>
      </c>
      <c r="G855" s="19">
        <v>32.42</v>
      </c>
      <c r="H855" s="19">
        <v>13.89</v>
      </c>
      <c r="I855" s="19">
        <v>37.14</v>
      </c>
      <c r="J855" s="19">
        <v>40.520000000000003</v>
      </c>
      <c r="K855" s="19">
        <v>17.37</v>
      </c>
      <c r="L855" s="19">
        <v>57.89</v>
      </c>
      <c r="M855" s="19">
        <v>567.29999999999995</v>
      </c>
      <c r="N855" s="19">
        <v>243.13</v>
      </c>
      <c r="O855" s="19">
        <v>810.43</v>
      </c>
      <c r="P855" s="19">
        <v>0.01</v>
      </c>
      <c r="Q855" s="85"/>
      <c r="R855" s="94">
        <f>TRUNC(F855*L855,2)</f>
        <v>810.46</v>
      </c>
      <c r="S855" s="19">
        <f>TRUNC($U$6*J855,2)</f>
        <v>2.58</v>
      </c>
      <c r="T855" s="19">
        <f>TRUNC($U$6*K855,2)</f>
        <v>1.1000000000000001</v>
      </c>
      <c r="U855" s="19">
        <f t="shared" si="360"/>
        <v>3.68</v>
      </c>
      <c r="V855" s="19">
        <f>S855+J855</f>
        <v>43.1</v>
      </c>
      <c r="W855" s="19">
        <f>T855+K855</f>
        <v>18.470000000000002</v>
      </c>
      <c r="X855" s="19">
        <f t="shared" si="361"/>
        <v>61.570000000000007</v>
      </c>
      <c r="Y855" s="19">
        <f t="shared" si="357"/>
        <v>603.4</v>
      </c>
      <c r="Z855" s="19">
        <f t="shared" si="358"/>
        <v>258.58</v>
      </c>
      <c r="AA855" s="19">
        <f t="shared" si="359"/>
        <v>861.98</v>
      </c>
      <c r="AB855" s="72"/>
    </row>
    <row r="856" spans="1:28" ht="10.5" customHeight="1">
      <c r="A856" s="9" t="s">
        <v>29</v>
      </c>
      <c r="B856" s="6" t="s">
        <v>589</v>
      </c>
      <c r="C856" s="6" t="s">
        <v>20</v>
      </c>
      <c r="D856" s="6" t="s">
        <v>590</v>
      </c>
      <c r="E856" s="12" t="s">
        <v>325</v>
      </c>
      <c r="F856" s="19">
        <v>6</v>
      </c>
      <c r="G856" s="19">
        <v>43.69</v>
      </c>
      <c r="H856" s="19">
        <v>18.72</v>
      </c>
      <c r="I856" s="19">
        <v>62.41</v>
      </c>
      <c r="J856" s="19">
        <v>54.61</v>
      </c>
      <c r="K856" s="19">
        <v>23.4</v>
      </c>
      <c r="L856" s="19">
        <v>78.010000000000005</v>
      </c>
      <c r="M856" s="19">
        <v>327.64999999999998</v>
      </c>
      <c r="N856" s="19">
        <v>140.41999999999999</v>
      </c>
      <c r="O856" s="19">
        <v>468.08</v>
      </c>
      <c r="P856" s="19">
        <v>0</v>
      </c>
      <c r="Q856" s="85"/>
      <c r="R856" s="94">
        <f>TRUNC(F856*L856,2)</f>
        <v>468.06</v>
      </c>
      <c r="S856" s="19">
        <f>TRUNC($U$6*J856,2)</f>
        <v>3.47</v>
      </c>
      <c r="T856" s="19">
        <f>TRUNC($U$6*K856,2)</f>
        <v>1.49</v>
      </c>
      <c r="U856" s="19">
        <f t="shared" si="360"/>
        <v>4.96</v>
      </c>
      <c r="V856" s="19">
        <f>S856+J856</f>
        <v>58.08</v>
      </c>
      <c r="W856" s="19">
        <f>T856+K856</f>
        <v>24.889999999999997</v>
      </c>
      <c r="X856" s="19">
        <f t="shared" si="361"/>
        <v>82.97</v>
      </c>
      <c r="Y856" s="19">
        <f t="shared" si="357"/>
        <v>348.48</v>
      </c>
      <c r="Z856" s="19">
        <f t="shared" si="358"/>
        <v>149.34</v>
      </c>
      <c r="AA856" s="19">
        <f t="shared" si="359"/>
        <v>497.82000000000005</v>
      </c>
      <c r="AB856" s="72"/>
    </row>
    <row r="857" spans="1:28" ht="13.5" customHeight="1">
      <c r="A857" s="9" t="s">
        <v>32</v>
      </c>
      <c r="B857" s="2" t="s">
        <v>1294</v>
      </c>
      <c r="C857" s="6" t="s">
        <v>20</v>
      </c>
      <c r="D857" s="2" t="s">
        <v>1295</v>
      </c>
      <c r="E857" s="11" t="s">
        <v>358</v>
      </c>
      <c r="F857" s="22">
        <v>40</v>
      </c>
      <c r="G857" s="19">
        <v>45.96</v>
      </c>
      <c r="H857" s="19">
        <v>19.7</v>
      </c>
      <c r="I857" s="19">
        <v>65.66</v>
      </c>
      <c r="J857" s="19">
        <v>57.45</v>
      </c>
      <c r="K857" s="19">
        <v>24.62</v>
      </c>
      <c r="L857" s="19">
        <v>82.08</v>
      </c>
      <c r="M857" s="19">
        <v>2298.1</v>
      </c>
      <c r="N857" s="19">
        <v>984.9</v>
      </c>
      <c r="O857" s="19">
        <v>3283</v>
      </c>
      <c r="P857" s="19">
        <v>0.03</v>
      </c>
      <c r="Q857" s="85"/>
      <c r="R857" s="94">
        <f>TRUNC(F857*L857,2)</f>
        <v>3283.2</v>
      </c>
      <c r="S857" s="19">
        <f>TRUNC($U$6*J857,2)</f>
        <v>3.65</v>
      </c>
      <c r="T857" s="19">
        <f>TRUNC($U$6*K857,2)</f>
        <v>1.56</v>
      </c>
      <c r="U857" s="19">
        <f t="shared" si="360"/>
        <v>5.21</v>
      </c>
      <c r="V857" s="19">
        <f>S857+J857</f>
        <v>61.1</v>
      </c>
      <c r="W857" s="19">
        <f>T857+K857</f>
        <v>26.18</v>
      </c>
      <c r="X857" s="19">
        <f t="shared" si="361"/>
        <v>87.28</v>
      </c>
      <c r="Y857" s="19">
        <f t="shared" si="357"/>
        <v>2444</v>
      </c>
      <c r="Z857" s="19">
        <f t="shared" si="358"/>
        <v>1047.2</v>
      </c>
      <c r="AA857" s="19">
        <f t="shared" si="359"/>
        <v>3491.2</v>
      </c>
      <c r="AB857" s="72"/>
    </row>
    <row r="858" spans="1:28" ht="13.5" customHeight="1">
      <c r="A858" s="9" t="s">
        <v>55</v>
      </c>
      <c r="B858" s="2" t="s">
        <v>606</v>
      </c>
      <c r="C858" s="6" t="s">
        <v>20</v>
      </c>
      <c r="D858" s="2" t="s">
        <v>607</v>
      </c>
      <c r="E858" s="11" t="s">
        <v>358</v>
      </c>
      <c r="F858" s="22">
        <v>140</v>
      </c>
      <c r="G858" s="19">
        <v>47.75</v>
      </c>
      <c r="H858" s="19">
        <v>20.47</v>
      </c>
      <c r="I858" s="19">
        <v>68.22</v>
      </c>
      <c r="J858" s="19">
        <v>59.69</v>
      </c>
      <c r="K858" s="19">
        <v>25.58</v>
      </c>
      <c r="L858" s="19">
        <v>85.28</v>
      </c>
      <c r="M858" s="19">
        <v>8356.9500000000007</v>
      </c>
      <c r="N858" s="19">
        <v>3581.55</v>
      </c>
      <c r="O858" s="19">
        <v>11938.5</v>
      </c>
      <c r="P858" s="19">
        <v>0.09</v>
      </c>
      <c r="Q858" s="85"/>
      <c r="R858" s="94">
        <f>TRUNC(F858*L858,2)</f>
        <v>11939.2</v>
      </c>
      <c r="S858" s="19">
        <f>TRUNC($U$6*J858,2)</f>
        <v>3.8</v>
      </c>
      <c r="T858" s="19">
        <f>TRUNC($U$6*K858,2)</f>
        <v>1.62</v>
      </c>
      <c r="U858" s="19">
        <f t="shared" si="360"/>
        <v>5.42</v>
      </c>
      <c r="V858" s="19">
        <f>S858+J858</f>
        <v>63.489999999999995</v>
      </c>
      <c r="W858" s="19">
        <f>T858+K858</f>
        <v>27.2</v>
      </c>
      <c r="X858" s="19">
        <f t="shared" si="361"/>
        <v>90.69</v>
      </c>
      <c r="Y858" s="19">
        <f t="shared" si="357"/>
        <v>8888.6</v>
      </c>
      <c r="Z858" s="19">
        <f t="shared" si="358"/>
        <v>3808</v>
      </c>
      <c r="AA858" s="19">
        <f t="shared" si="359"/>
        <v>12696.6</v>
      </c>
      <c r="AB858" s="72"/>
    </row>
    <row r="859" spans="1:28" ht="13.5" customHeight="1">
      <c r="A859" s="9" t="s">
        <v>85</v>
      </c>
      <c r="B859" s="2" t="s">
        <v>612</v>
      </c>
      <c r="C859" s="6" t="s">
        <v>20</v>
      </c>
      <c r="D859" s="2" t="s">
        <v>1368</v>
      </c>
      <c r="E859" s="11" t="s">
        <v>358</v>
      </c>
      <c r="F859" s="22">
        <v>15</v>
      </c>
      <c r="G859" s="19">
        <v>55.3</v>
      </c>
      <c r="H859" s="19">
        <v>23.7</v>
      </c>
      <c r="I859" s="19">
        <v>79</v>
      </c>
      <c r="J859" s="19">
        <v>69.13</v>
      </c>
      <c r="K859" s="19">
        <v>29.63</v>
      </c>
      <c r="L859" s="19">
        <v>98.75</v>
      </c>
      <c r="M859" s="19">
        <v>1036.8800000000001</v>
      </c>
      <c r="N859" s="19">
        <v>444.38</v>
      </c>
      <c r="O859" s="19">
        <v>1481.25</v>
      </c>
      <c r="P859" s="19">
        <v>0.01</v>
      </c>
      <c r="Q859" s="85"/>
      <c r="R859" s="94">
        <f>TRUNC(F859*L859,2)</f>
        <v>1481.25</v>
      </c>
      <c r="S859" s="19">
        <f>TRUNC($U$6*J859,2)</f>
        <v>4.4000000000000004</v>
      </c>
      <c r="T859" s="19">
        <f>TRUNC($U$6*K859,2)</f>
        <v>1.88</v>
      </c>
      <c r="U859" s="19">
        <f t="shared" si="360"/>
        <v>6.28</v>
      </c>
      <c r="V859" s="19">
        <f>S859+J859</f>
        <v>73.53</v>
      </c>
      <c r="W859" s="19">
        <f>T859+K859</f>
        <v>31.509999999999998</v>
      </c>
      <c r="X859" s="19">
        <f t="shared" si="361"/>
        <v>105.03999999999999</v>
      </c>
      <c r="Y859" s="19">
        <f t="shared" si="357"/>
        <v>1102.95</v>
      </c>
      <c r="Z859" s="19">
        <f t="shared" si="358"/>
        <v>472.65</v>
      </c>
      <c r="AA859" s="19">
        <f t="shared" si="359"/>
        <v>1575.6</v>
      </c>
      <c r="AB859" s="72"/>
    </row>
    <row r="860" spans="1:28" ht="13.5" customHeight="1">
      <c r="A860" s="9" t="s">
        <v>88</v>
      </c>
      <c r="B860" s="2" t="s">
        <v>1369</v>
      </c>
      <c r="C860" s="6" t="s">
        <v>20</v>
      </c>
      <c r="D860" s="2" t="s">
        <v>1370</v>
      </c>
      <c r="E860" s="11" t="s">
        <v>358</v>
      </c>
      <c r="F860" s="22">
        <v>15</v>
      </c>
      <c r="G860" s="19">
        <v>64.400000000000006</v>
      </c>
      <c r="H860" s="19">
        <v>27.6</v>
      </c>
      <c r="I860" s="19">
        <v>92</v>
      </c>
      <c r="J860" s="19">
        <v>80.5</v>
      </c>
      <c r="K860" s="19">
        <v>34.5</v>
      </c>
      <c r="L860" s="19">
        <v>115</v>
      </c>
      <c r="M860" s="19">
        <v>1207.5</v>
      </c>
      <c r="N860" s="19">
        <v>517.5</v>
      </c>
      <c r="O860" s="19">
        <v>1725</v>
      </c>
      <c r="P860" s="19">
        <v>0.01</v>
      </c>
      <c r="Q860" s="85"/>
      <c r="R860" s="94">
        <f>TRUNC(F860*L860,2)</f>
        <v>1725</v>
      </c>
      <c r="S860" s="19">
        <f>TRUNC($U$6*J860,2)</f>
        <v>5.12</v>
      </c>
      <c r="T860" s="19">
        <f>TRUNC($U$6*K860,2)</f>
        <v>2.19</v>
      </c>
      <c r="U860" s="19">
        <f t="shared" si="360"/>
        <v>7.3100000000000005</v>
      </c>
      <c r="V860" s="19">
        <f>S860+J860</f>
        <v>85.62</v>
      </c>
      <c r="W860" s="19">
        <f>T860+K860</f>
        <v>36.69</v>
      </c>
      <c r="X860" s="19">
        <f t="shared" si="361"/>
        <v>122.31</v>
      </c>
      <c r="Y860" s="19">
        <f t="shared" si="357"/>
        <v>1284.3</v>
      </c>
      <c r="Z860" s="19">
        <f t="shared" si="358"/>
        <v>550.35</v>
      </c>
      <c r="AA860" s="19">
        <f t="shared" si="359"/>
        <v>1834.65</v>
      </c>
      <c r="AB860" s="72"/>
    </row>
    <row r="861" spans="1:28" ht="13.5" customHeight="1">
      <c r="A861" s="9" t="s">
        <v>91</v>
      </c>
      <c r="B861" s="2" t="s">
        <v>1292</v>
      </c>
      <c r="C861" s="6" t="s">
        <v>20</v>
      </c>
      <c r="D861" s="2" t="s">
        <v>1371</v>
      </c>
      <c r="E861" s="11" t="s">
        <v>358</v>
      </c>
      <c r="F861" s="22">
        <v>5</v>
      </c>
      <c r="G861" s="19">
        <v>46.71</v>
      </c>
      <c r="H861" s="19">
        <v>20.02</v>
      </c>
      <c r="I861" s="19">
        <v>66.73</v>
      </c>
      <c r="J861" s="19">
        <v>58.39</v>
      </c>
      <c r="K861" s="19">
        <v>25.02</v>
      </c>
      <c r="L861" s="19">
        <v>83.41</v>
      </c>
      <c r="M861" s="19">
        <v>291.94</v>
      </c>
      <c r="N861" s="19">
        <v>125.12</v>
      </c>
      <c r="O861" s="19">
        <v>417.06</v>
      </c>
      <c r="P861" s="19">
        <v>0</v>
      </c>
      <c r="Q861" s="85"/>
      <c r="R861" s="94">
        <f>TRUNC(F861*L861,2)</f>
        <v>417.05</v>
      </c>
      <c r="S861" s="19">
        <f>TRUNC($U$6*J861,2)</f>
        <v>3.71</v>
      </c>
      <c r="T861" s="19">
        <f>TRUNC($U$6*K861,2)</f>
        <v>1.59</v>
      </c>
      <c r="U861" s="19">
        <f t="shared" si="360"/>
        <v>5.3</v>
      </c>
      <c r="V861" s="19">
        <f>S861+J861</f>
        <v>62.1</v>
      </c>
      <c r="W861" s="19">
        <f>T861+K861</f>
        <v>26.61</v>
      </c>
      <c r="X861" s="19">
        <f t="shared" si="361"/>
        <v>88.710000000000008</v>
      </c>
      <c r="Y861" s="19">
        <f t="shared" si="357"/>
        <v>310.5</v>
      </c>
      <c r="Z861" s="19">
        <f t="shared" si="358"/>
        <v>133.05000000000001</v>
      </c>
      <c r="AA861" s="19">
        <f t="shared" si="359"/>
        <v>443.55</v>
      </c>
      <c r="AB861" s="72"/>
    </row>
    <row r="862" spans="1:28" ht="13.5" customHeight="1">
      <c r="A862" s="9" t="s">
        <v>94</v>
      </c>
      <c r="B862" s="2" t="s">
        <v>608</v>
      </c>
      <c r="C862" s="6" t="s">
        <v>20</v>
      </c>
      <c r="D862" s="2" t="s">
        <v>609</v>
      </c>
      <c r="E862" s="11" t="s">
        <v>358</v>
      </c>
      <c r="F862" s="22">
        <v>20</v>
      </c>
      <c r="G862" s="19">
        <v>38.65</v>
      </c>
      <c r="H862" s="19">
        <v>16.57</v>
      </c>
      <c r="I862" s="19">
        <v>55.22</v>
      </c>
      <c r="J862" s="19">
        <v>48.32</v>
      </c>
      <c r="K862" s="19">
        <v>20.71</v>
      </c>
      <c r="L862" s="19">
        <v>69.03</v>
      </c>
      <c r="M862" s="19">
        <v>966.35</v>
      </c>
      <c r="N862" s="19">
        <v>414.15</v>
      </c>
      <c r="O862" s="19">
        <v>1380.5</v>
      </c>
      <c r="P862" s="19">
        <v>0.01</v>
      </c>
      <c r="Q862" s="85"/>
      <c r="R862" s="94">
        <f>TRUNC(F862*L862,2)</f>
        <v>1380.6</v>
      </c>
      <c r="S862" s="19">
        <f>TRUNC($U$6*J862,2)</f>
        <v>3.07</v>
      </c>
      <c r="T862" s="19">
        <f>TRUNC($U$6*K862,2)</f>
        <v>1.31</v>
      </c>
      <c r="U862" s="19">
        <f t="shared" si="360"/>
        <v>4.38</v>
      </c>
      <c r="V862" s="19">
        <f>S862+J862</f>
        <v>51.39</v>
      </c>
      <c r="W862" s="19">
        <f>T862+K862</f>
        <v>22.02</v>
      </c>
      <c r="X862" s="19">
        <f t="shared" si="361"/>
        <v>73.41</v>
      </c>
      <c r="Y862" s="19">
        <f t="shared" si="357"/>
        <v>1027.8</v>
      </c>
      <c r="Z862" s="19">
        <f t="shared" si="358"/>
        <v>440.4</v>
      </c>
      <c r="AA862" s="19">
        <f t="shared" si="359"/>
        <v>1468.1999999999998</v>
      </c>
      <c r="AB862" s="72"/>
    </row>
    <row r="863" spans="1:28" ht="13.5" customHeight="1">
      <c r="A863" s="9" t="s">
        <v>97</v>
      </c>
      <c r="B863" s="2" t="s">
        <v>606</v>
      </c>
      <c r="C863" s="6" t="s">
        <v>20</v>
      </c>
      <c r="D863" s="2" t="s">
        <v>1296</v>
      </c>
      <c r="E863" s="11" t="s">
        <v>358</v>
      </c>
      <c r="F863" s="22">
        <v>12</v>
      </c>
      <c r="G863" s="19">
        <v>47.75</v>
      </c>
      <c r="H863" s="19">
        <v>20.47</v>
      </c>
      <c r="I863" s="19">
        <v>45.3</v>
      </c>
      <c r="J863" s="19">
        <v>59.69</v>
      </c>
      <c r="K863" s="19">
        <v>25.58</v>
      </c>
      <c r="L863" s="19">
        <v>85.28</v>
      </c>
      <c r="M863" s="19">
        <v>716.31</v>
      </c>
      <c r="N863" s="19">
        <v>306.99</v>
      </c>
      <c r="O863" s="19">
        <v>1023.3</v>
      </c>
      <c r="P863" s="19">
        <v>0.01</v>
      </c>
      <c r="Q863" s="85"/>
      <c r="R863" s="94">
        <f>TRUNC(F863*L863,2)</f>
        <v>1023.36</v>
      </c>
      <c r="S863" s="19">
        <f>TRUNC($U$6*J863,2)</f>
        <v>3.8</v>
      </c>
      <c r="T863" s="19">
        <f>TRUNC($U$6*K863,2)</f>
        <v>1.62</v>
      </c>
      <c r="U863" s="19">
        <f t="shared" si="360"/>
        <v>5.42</v>
      </c>
      <c r="V863" s="19">
        <f>S863+J863</f>
        <v>63.489999999999995</v>
      </c>
      <c r="W863" s="19">
        <f>T863+K863</f>
        <v>27.2</v>
      </c>
      <c r="X863" s="19">
        <f t="shared" si="361"/>
        <v>90.69</v>
      </c>
      <c r="Y863" s="19">
        <f t="shared" si="357"/>
        <v>761.88</v>
      </c>
      <c r="Z863" s="19">
        <f t="shared" si="358"/>
        <v>326.39999999999998</v>
      </c>
      <c r="AA863" s="19">
        <f t="shared" si="359"/>
        <v>1088.28</v>
      </c>
      <c r="AB863" s="72"/>
    </row>
    <row r="864" spans="1:28" ht="13.5" customHeight="1">
      <c r="A864" s="9" t="s">
        <v>100</v>
      </c>
      <c r="B864" s="2" t="s">
        <v>612</v>
      </c>
      <c r="C864" s="6" t="s">
        <v>20</v>
      </c>
      <c r="D864" s="2" t="s">
        <v>613</v>
      </c>
      <c r="E864" s="11" t="s">
        <v>358</v>
      </c>
      <c r="F864" s="22">
        <v>257</v>
      </c>
      <c r="G864" s="19">
        <v>55.3</v>
      </c>
      <c r="H864" s="19">
        <v>23.7</v>
      </c>
      <c r="I864" s="19">
        <v>79</v>
      </c>
      <c r="J864" s="19">
        <v>69.13</v>
      </c>
      <c r="K864" s="19">
        <v>29.63</v>
      </c>
      <c r="L864" s="19">
        <v>98.75</v>
      </c>
      <c r="M864" s="19">
        <v>17747.84</v>
      </c>
      <c r="N864" s="19">
        <v>7606.22</v>
      </c>
      <c r="O864" s="19">
        <v>25354.06</v>
      </c>
      <c r="P864" s="19">
        <v>0.19</v>
      </c>
      <c r="Q864" s="85"/>
      <c r="R864" s="94">
        <f>TRUNC(F864*L864,2)</f>
        <v>25378.75</v>
      </c>
      <c r="S864" s="19">
        <f>TRUNC($U$6*J864,2)</f>
        <v>4.4000000000000004</v>
      </c>
      <c r="T864" s="19">
        <f>TRUNC($U$6*K864,2)</f>
        <v>1.88</v>
      </c>
      <c r="U864" s="19">
        <f t="shared" si="360"/>
        <v>6.28</v>
      </c>
      <c r="V864" s="19">
        <f>S864+J864</f>
        <v>73.53</v>
      </c>
      <c r="W864" s="19">
        <f>T864+K864</f>
        <v>31.509999999999998</v>
      </c>
      <c r="X864" s="19">
        <f t="shared" si="361"/>
        <v>105.03999999999999</v>
      </c>
      <c r="Y864" s="19">
        <f t="shared" si="357"/>
        <v>18897.21</v>
      </c>
      <c r="Z864" s="19">
        <f t="shared" si="358"/>
        <v>8098.07</v>
      </c>
      <c r="AA864" s="19">
        <f t="shared" si="359"/>
        <v>26995.279999999999</v>
      </c>
      <c r="AB864" s="72"/>
    </row>
    <row r="865" spans="1:28" ht="13.5" customHeight="1">
      <c r="A865" s="9" t="s">
        <v>103</v>
      </c>
      <c r="B865" s="2" t="s">
        <v>1297</v>
      </c>
      <c r="C865" s="6" t="s">
        <v>20</v>
      </c>
      <c r="D865" s="2" t="s">
        <v>1298</v>
      </c>
      <c r="E865" s="11" t="s">
        <v>358</v>
      </c>
      <c r="F865" s="22">
        <v>299</v>
      </c>
      <c r="G865" s="19">
        <v>64.400000000000006</v>
      </c>
      <c r="H865" s="19">
        <v>27.6</v>
      </c>
      <c r="I865" s="19">
        <v>92</v>
      </c>
      <c r="J865" s="19">
        <v>80.5</v>
      </c>
      <c r="K865" s="19">
        <v>34.5</v>
      </c>
      <c r="L865" s="19">
        <v>115</v>
      </c>
      <c r="M865" s="19">
        <v>24069.5</v>
      </c>
      <c r="N865" s="19">
        <v>10315.5</v>
      </c>
      <c r="O865" s="19">
        <v>34385</v>
      </c>
      <c r="P865" s="19">
        <v>0.26</v>
      </c>
      <c r="Q865" s="85"/>
      <c r="R865" s="94">
        <f>TRUNC(F865*L865,2)</f>
        <v>34385</v>
      </c>
      <c r="S865" s="19">
        <f>TRUNC($U$6*J865,2)</f>
        <v>5.12</v>
      </c>
      <c r="T865" s="19">
        <f>TRUNC($U$6*K865,2)</f>
        <v>2.19</v>
      </c>
      <c r="U865" s="19">
        <f t="shared" si="360"/>
        <v>7.3100000000000005</v>
      </c>
      <c r="V865" s="19">
        <f>S865+J865</f>
        <v>85.62</v>
      </c>
      <c r="W865" s="19">
        <f>T865+K865</f>
        <v>36.69</v>
      </c>
      <c r="X865" s="19">
        <f t="shared" si="361"/>
        <v>122.31</v>
      </c>
      <c r="Y865" s="19">
        <f t="shared" si="357"/>
        <v>25600.38</v>
      </c>
      <c r="Z865" s="19">
        <f t="shared" si="358"/>
        <v>10970.31</v>
      </c>
      <c r="AA865" s="19">
        <f t="shared" si="359"/>
        <v>36570.69</v>
      </c>
      <c r="AB865" s="72"/>
    </row>
    <row r="866" spans="1:28" ht="10.5" customHeight="1">
      <c r="A866" s="32" t="s">
        <v>1372</v>
      </c>
      <c r="B866" s="5"/>
      <c r="C866" s="5"/>
      <c r="D866" s="32" t="s">
        <v>623</v>
      </c>
      <c r="E866" s="5"/>
      <c r="F866" s="18"/>
      <c r="G866" s="18"/>
      <c r="H866" s="18"/>
      <c r="I866" s="18"/>
      <c r="J866" s="18"/>
      <c r="K866" s="18"/>
      <c r="L866" s="18"/>
      <c r="M866" s="33">
        <v>111198</v>
      </c>
      <c r="N866" s="33">
        <v>25895</v>
      </c>
      <c r="O866" s="33">
        <v>137093</v>
      </c>
      <c r="P866" s="33">
        <v>1.05</v>
      </c>
      <c r="Q866" s="84"/>
      <c r="R866" s="94">
        <f>TRUNC(F866*L866,2)</f>
        <v>0</v>
      </c>
      <c r="S866" s="18"/>
      <c r="T866" s="18"/>
      <c r="U866" s="18"/>
      <c r="V866" s="18"/>
      <c r="W866" s="18"/>
      <c r="X866" s="18"/>
      <c r="Y866" s="18"/>
      <c r="Z866" s="18"/>
      <c r="AA866" s="18"/>
      <c r="AB866" s="72"/>
    </row>
    <row r="867" spans="1:28" ht="10.5" customHeight="1">
      <c r="A867" s="9" t="s">
        <v>18</v>
      </c>
      <c r="B867" s="6" t="s">
        <v>624</v>
      </c>
      <c r="C867" s="6" t="s">
        <v>20</v>
      </c>
      <c r="D867" s="6" t="s">
        <v>625</v>
      </c>
      <c r="E867" s="12" t="s">
        <v>131</v>
      </c>
      <c r="F867" s="19">
        <v>8080</v>
      </c>
      <c r="G867" s="19">
        <v>2.64</v>
      </c>
      <c r="H867" s="19">
        <v>1.36</v>
      </c>
      <c r="I867" s="19">
        <v>3.79</v>
      </c>
      <c r="J867" s="19">
        <v>3.3</v>
      </c>
      <c r="K867" s="19">
        <v>1.7</v>
      </c>
      <c r="L867" s="19">
        <v>5</v>
      </c>
      <c r="M867" s="19">
        <v>26664</v>
      </c>
      <c r="N867" s="19">
        <v>13736</v>
      </c>
      <c r="O867" s="19">
        <v>40400</v>
      </c>
      <c r="P867" s="19">
        <v>0.31</v>
      </c>
      <c r="Q867" s="85"/>
      <c r="R867" s="94">
        <f>TRUNC(F867*L867,2)</f>
        <v>40400</v>
      </c>
      <c r="S867" s="19">
        <f>TRUNC($U$6*J867,2)</f>
        <v>0.21</v>
      </c>
      <c r="T867" s="19">
        <f>TRUNC($U$6*K867,2)</f>
        <v>0.1</v>
      </c>
      <c r="U867" s="19">
        <f t="shared" ref="U867:U868" si="362">S867+T867</f>
        <v>0.31</v>
      </c>
      <c r="V867" s="19">
        <f>S867+J867</f>
        <v>3.51</v>
      </c>
      <c r="W867" s="19">
        <f>T867+K867</f>
        <v>1.8</v>
      </c>
      <c r="X867" s="19">
        <f t="shared" ref="X867:X868" si="363">V867+W867</f>
        <v>5.31</v>
      </c>
      <c r="Y867" s="19">
        <f t="shared" ref="Y867:Y868" si="364">TRUNC(V867*$F867,2)</f>
        <v>28360.799999999999</v>
      </c>
      <c r="Z867" s="19">
        <f t="shared" ref="Z867:Z868" si="365">TRUNC(W867*$F867,2)</f>
        <v>14544</v>
      </c>
      <c r="AA867" s="19">
        <f t="shared" si="359"/>
        <v>42904.800000000003</v>
      </c>
      <c r="AB867" s="72"/>
    </row>
    <row r="868" spans="1:28" ht="10.5" customHeight="1">
      <c r="A868" s="9" t="s">
        <v>23</v>
      </c>
      <c r="B868" s="6" t="s">
        <v>1303</v>
      </c>
      <c r="C868" s="6" t="s">
        <v>20</v>
      </c>
      <c r="D868" s="6" t="s">
        <v>660</v>
      </c>
      <c r="E868" s="12" t="s">
        <v>131</v>
      </c>
      <c r="F868" s="19">
        <v>7720</v>
      </c>
      <c r="G868" s="19">
        <v>8.76</v>
      </c>
      <c r="H868" s="19">
        <v>1.26</v>
      </c>
      <c r="I868" s="19">
        <v>10.02</v>
      </c>
      <c r="J868" s="19">
        <v>10.95</v>
      </c>
      <c r="K868" s="19">
        <v>1.58</v>
      </c>
      <c r="L868" s="19">
        <v>12.53</v>
      </c>
      <c r="M868" s="19">
        <v>84534</v>
      </c>
      <c r="N868" s="19">
        <v>12159</v>
      </c>
      <c r="O868" s="19">
        <v>96693</v>
      </c>
      <c r="P868" s="19">
        <v>0.74</v>
      </c>
      <c r="Q868" s="85"/>
      <c r="R868" s="94">
        <f>TRUNC(F868*L868,2)</f>
        <v>96731.6</v>
      </c>
      <c r="S868" s="19">
        <f>TRUNC($U$6*J868,2)</f>
        <v>0.69</v>
      </c>
      <c r="T868" s="19">
        <f>TRUNC($U$6*K868,2)</f>
        <v>0.1</v>
      </c>
      <c r="U868" s="19">
        <f t="shared" si="362"/>
        <v>0.78999999999999992</v>
      </c>
      <c r="V868" s="19">
        <f>S868+J868</f>
        <v>11.639999999999999</v>
      </c>
      <c r="W868" s="19">
        <f>T868+K868</f>
        <v>1.6800000000000002</v>
      </c>
      <c r="X868" s="19">
        <f t="shared" si="363"/>
        <v>13.319999999999999</v>
      </c>
      <c r="Y868" s="19">
        <f t="shared" si="364"/>
        <v>89860.800000000003</v>
      </c>
      <c r="Z868" s="19">
        <f t="shared" si="365"/>
        <v>12969.6</v>
      </c>
      <c r="AA868" s="19">
        <f t="shared" si="359"/>
        <v>102830.40000000001</v>
      </c>
      <c r="AB868" s="72"/>
    </row>
    <row r="869" spans="1:28" ht="10.5" customHeight="1">
      <c r="A869" s="5"/>
      <c r="B869" s="5"/>
      <c r="C869" s="5"/>
      <c r="D869" s="32" t="s">
        <v>666</v>
      </c>
      <c r="E869" s="5"/>
      <c r="F869" s="18"/>
      <c r="G869" s="18"/>
      <c r="H869" s="18"/>
      <c r="I869" s="18"/>
      <c r="J869" s="18"/>
      <c r="K869" s="18"/>
      <c r="L869" s="18"/>
      <c r="M869" s="18"/>
      <c r="N869" s="18"/>
      <c r="O869" s="18"/>
      <c r="P869" s="18"/>
      <c r="Q869" s="82"/>
      <c r="R869" s="94">
        <f>TRUNC(F869*L869,2)</f>
        <v>0</v>
      </c>
      <c r="S869" s="18"/>
      <c r="T869" s="18"/>
      <c r="U869" s="18"/>
      <c r="V869" s="18"/>
      <c r="W869" s="18"/>
      <c r="X869" s="18"/>
      <c r="Y869" s="18"/>
      <c r="Z869" s="18"/>
      <c r="AA869" s="18"/>
      <c r="AB869" s="72"/>
    </row>
    <row r="870" spans="1:28" ht="10.5" customHeight="1">
      <c r="A870" s="32" t="s">
        <v>1373</v>
      </c>
      <c r="B870" s="5"/>
      <c r="C870" s="5"/>
      <c r="D870" s="32" t="s">
        <v>668</v>
      </c>
      <c r="E870" s="5"/>
      <c r="F870" s="18"/>
      <c r="G870" s="18"/>
      <c r="H870" s="18"/>
      <c r="I870" s="18"/>
      <c r="J870" s="18"/>
      <c r="K870" s="18"/>
      <c r="L870" s="18"/>
      <c r="M870" s="33">
        <v>19913.439999999999</v>
      </c>
      <c r="N870" s="33">
        <v>19870.349999999999</v>
      </c>
      <c r="O870" s="33">
        <v>39783.79</v>
      </c>
      <c r="P870" s="33">
        <v>0.3</v>
      </c>
      <c r="Q870" s="84"/>
      <c r="R870" s="94">
        <f>TRUNC(F870*L870,2)</f>
        <v>0</v>
      </c>
      <c r="S870" s="18"/>
      <c r="T870" s="18"/>
      <c r="U870" s="18"/>
      <c r="V870" s="18"/>
      <c r="W870" s="18"/>
      <c r="X870" s="18"/>
      <c r="Y870" s="18"/>
      <c r="Z870" s="18"/>
      <c r="AA870" s="18"/>
      <c r="AB870" s="72"/>
    </row>
    <row r="871" spans="1:28" ht="10.5" customHeight="1">
      <c r="A871" s="9" t="s">
        <v>18</v>
      </c>
      <c r="B871" s="52" t="s">
        <v>485</v>
      </c>
      <c r="C871" s="6" t="s">
        <v>20</v>
      </c>
      <c r="D871" s="52" t="s">
        <v>669</v>
      </c>
      <c r="E871" s="52" t="s">
        <v>440</v>
      </c>
      <c r="F871" s="23">
        <v>40</v>
      </c>
      <c r="G871" s="23">
        <v>142.88999999999999</v>
      </c>
      <c r="H871" s="23">
        <v>83.78</v>
      </c>
      <c r="I871" s="23">
        <v>226.67</v>
      </c>
      <c r="J871" s="23">
        <v>178.61</v>
      </c>
      <c r="K871" s="23">
        <v>104.73</v>
      </c>
      <c r="L871" s="23">
        <v>283.33999999999997</v>
      </c>
      <c r="M871" s="23">
        <v>7144.5</v>
      </c>
      <c r="N871" s="23">
        <v>4189</v>
      </c>
      <c r="O871" s="23">
        <v>11333.5</v>
      </c>
      <c r="P871" s="23">
        <v>0.09</v>
      </c>
      <c r="Q871" s="85"/>
      <c r="R871" s="94">
        <f>TRUNC(F871*L871,2)</f>
        <v>11333.6</v>
      </c>
      <c r="S871" s="19">
        <f>TRUNC($U$6*J871,2)</f>
        <v>11.37</v>
      </c>
      <c r="T871" s="19">
        <f>TRUNC($U$6*K871,2)</f>
        <v>6.67</v>
      </c>
      <c r="U871" s="19">
        <f t="shared" ref="U871:U885" si="366">S871+T871</f>
        <v>18.04</v>
      </c>
      <c r="V871" s="19">
        <f>S871+J871</f>
        <v>189.98000000000002</v>
      </c>
      <c r="W871" s="19">
        <f>T871+K871</f>
        <v>111.4</v>
      </c>
      <c r="X871" s="19">
        <f t="shared" ref="X871:X885" si="367">V871+W871</f>
        <v>301.38</v>
      </c>
      <c r="Y871" s="19">
        <f t="shared" ref="Y871:Y885" si="368">TRUNC(V871*$F871,2)</f>
        <v>7599.2</v>
      </c>
      <c r="Z871" s="19">
        <f t="shared" ref="Z871:Z885" si="369">TRUNC(W871*$F871,2)</f>
        <v>4456</v>
      </c>
      <c r="AA871" s="19">
        <f t="shared" si="359"/>
        <v>12055.2</v>
      </c>
      <c r="AB871" s="72"/>
    </row>
    <row r="872" spans="1:28" ht="10.5" customHeight="1">
      <c r="A872" s="9" t="s">
        <v>23</v>
      </c>
      <c r="B872" s="6" t="s">
        <v>487</v>
      </c>
      <c r="C872" s="6" t="s">
        <v>20</v>
      </c>
      <c r="D872" s="6" t="s">
        <v>488</v>
      </c>
      <c r="E872" s="6" t="s">
        <v>325</v>
      </c>
      <c r="F872" s="19">
        <v>5</v>
      </c>
      <c r="G872" s="19">
        <v>35</v>
      </c>
      <c r="H872" s="19">
        <v>24.59</v>
      </c>
      <c r="I872" s="19">
        <v>59.59</v>
      </c>
      <c r="J872" s="19">
        <v>43.75</v>
      </c>
      <c r="K872" s="19">
        <v>30.73</v>
      </c>
      <c r="L872" s="19">
        <v>74.48</v>
      </c>
      <c r="M872" s="19">
        <v>218.75</v>
      </c>
      <c r="N872" s="19">
        <v>153.66</v>
      </c>
      <c r="O872" s="19">
        <v>372.41</v>
      </c>
      <c r="P872" s="19">
        <v>0</v>
      </c>
      <c r="Q872" s="85"/>
      <c r="R872" s="94">
        <f>TRUNC(F872*L872,2)</f>
        <v>372.4</v>
      </c>
      <c r="S872" s="19">
        <f>TRUNC($U$6*J872,2)</f>
        <v>2.78</v>
      </c>
      <c r="T872" s="19">
        <f>TRUNC($U$6*K872,2)</f>
        <v>1.95</v>
      </c>
      <c r="U872" s="19">
        <f t="shared" si="366"/>
        <v>4.7299999999999995</v>
      </c>
      <c r="V872" s="19">
        <f>S872+J872</f>
        <v>46.53</v>
      </c>
      <c r="W872" s="19">
        <f>T872+K872</f>
        <v>32.68</v>
      </c>
      <c r="X872" s="19">
        <f t="shared" si="367"/>
        <v>79.210000000000008</v>
      </c>
      <c r="Y872" s="19">
        <f t="shared" si="368"/>
        <v>232.65</v>
      </c>
      <c r="Z872" s="19">
        <f t="shared" si="369"/>
        <v>163.4</v>
      </c>
      <c r="AA872" s="19">
        <f t="shared" si="359"/>
        <v>396.05</v>
      </c>
      <c r="AB872" s="72"/>
    </row>
    <row r="873" spans="1:28" ht="10.5" customHeight="1">
      <c r="A873" s="9" t="s">
        <v>26</v>
      </c>
      <c r="B873" s="6" t="s">
        <v>489</v>
      </c>
      <c r="C873" s="6" t="s">
        <v>20</v>
      </c>
      <c r="D873" s="6" t="s">
        <v>490</v>
      </c>
      <c r="E873" s="6" t="s">
        <v>325</v>
      </c>
      <c r="F873" s="19">
        <v>3</v>
      </c>
      <c r="G873" s="19">
        <v>35</v>
      </c>
      <c r="H873" s="19">
        <v>24.59</v>
      </c>
      <c r="I873" s="19">
        <v>59.59</v>
      </c>
      <c r="J873" s="19">
        <v>43.75</v>
      </c>
      <c r="K873" s="19">
        <v>30.73</v>
      </c>
      <c r="L873" s="19">
        <v>74.48</v>
      </c>
      <c r="M873" s="19">
        <v>131.25</v>
      </c>
      <c r="N873" s="19">
        <v>92.2</v>
      </c>
      <c r="O873" s="19">
        <v>223.45</v>
      </c>
      <c r="P873" s="19">
        <v>0</v>
      </c>
      <c r="Q873" s="85"/>
      <c r="R873" s="94">
        <f>TRUNC(F873*L873,2)</f>
        <v>223.44</v>
      </c>
      <c r="S873" s="19">
        <f>TRUNC($U$6*J873,2)</f>
        <v>2.78</v>
      </c>
      <c r="T873" s="19">
        <f>TRUNC($U$6*K873,2)</f>
        <v>1.95</v>
      </c>
      <c r="U873" s="19">
        <f t="shared" si="366"/>
        <v>4.7299999999999995</v>
      </c>
      <c r="V873" s="19">
        <f>S873+J873</f>
        <v>46.53</v>
      </c>
      <c r="W873" s="19">
        <f>T873+K873</f>
        <v>32.68</v>
      </c>
      <c r="X873" s="19">
        <f t="shared" si="367"/>
        <v>79.210000000000008</v>
      </c>
      <c r="Y873" s="19">
        <f t="shared" si="368"/>
        <v>139.59</v>
      </c>
      <c r="Z873" s="19">
        <f t="shared" si="369"/>
        <v>98.04</v>
      </c>
      <c r="AA873" s="19">
        <f t="shared" si="359"/>
        <v>237.63</v>
      </c>
      <c r="AB873" s="72"/>
    </row>
    <row r="874" spans="1:28" ht="10.5" customHeight="1">
      <c r="A874" s="9" t="s">
        <v>29</v>
      </c>
      <c r="B874" s="6" t="s">
        <v>493</v>
      </c>
      <c r="C874" s="6" t="s">
        <v>20</v>
      </c>
      <c r="D874" s="6" t="s">
        <v>1307</v>
      </c>
      <c r="E874" s="6" t="s">
        <v>325</v>
      </c>
      <c r="F874" s="19">
        <v>80</v>
      </c>
      <c r="G874" s="19">
        <v>7.6</v>
      </c>
      <c r="H874" s="19">
        <v>6.62</v>
      </c>
      <c r="I874" s="19">
        <v>14.22</v>
      </c>
      <c r="J874" s="19">
        <v>9.5</v>
      </c>
      <c r="K874" s="19">
        <v>8.27</v>
      </c>
      <c r="L874" s="19">
        <v>17.77</v>
      </c>
      <c r="M874" s="19">
        <v>760</v>
      </c>
      <c r="N874" s="19">
        <v>661.92</v>
      </c>
      <c r="O874" s="19">
        <v>1421.92</v>
      </c>
      <c r="P874" s="19">
        <v>0.01</v>
      </c>
      <c r="Q874" s="85"/>
      <c r="R874" s="94">
        <f>TRUNC(F874*L874,2)</f>
        <v>1421.6</v>
      </c>
      <c r="S874" s="19">
        <f>TRUNC($U$6*J874,2)</f>
        <v>0.6</v>
      </c>
      <c r="T874" s="19">
        <f>TRUNC($U$6*K874,2)</f>
        <v>0.52</v>
      </c>
      <c r="U874" s="19">
        <f t="shared" si="366"/>
        <v>1.1200000000000001</v>
      </c>
      <c r="V874" s="19">
        <f>S874+J874</f>
        <v>10.1</v>
      </c>
      <c r="W874" s="19">
        <f>T874+K874</f>
        <v>8.7899999999999991</v>
      </c>
      <c r="X874" s="19">
        <f t="shared" si="367"/>
        <v>18.89</v>
      </c>
      <c r="Y874" s="19">
        <f t="shared" si="368"/>
        <v>808</v>
      </c>
      <c r="Z874" s="19">
        <f t="shared" si="369"/>
        <v>703.2</v>
      </c>
      <c r="AA874" s="19">
        <f t="shared" si="359"/>
        <v>1511.2</v>
      </c>
      <c r="AB874" s="72"/>
    </row>
    <row r="875" spans="1:28" ht="10.5" customHeight="1">
      <c r="A875" s="9" t="s">
        <v>32</v>
      </c>
      <c r="B875" s="6" t="s">
        <v>495</v>
      </c>
      <c r="C875" s="6" t="s">
        <v>20</v>
      </c>
      <c r="D875" s="6" t="s">
        <v>496</v>
      </c>
      <c r="E875" s="6" t="s">
        <v>325</v>
      </c>
      <c r="F875" s="19">
        <v>120</v>
      </c>
      <c r="G875" s="19">
        <v>8.57</v>
      </c>
      <c r="H875" s="19">
        <v>1.0900000000000001</v>
      </c>
      <c r="I875" s="19">
        <v>9.66</v>
      </c>
      <c r="J875" s="19">
        <v>10.71</v>
      </c>
      <c r="K875" s="19">
        <v>1.36</v>
      </c>
      <c r="L875" s="19">
        <v>12.07</v>
      </c>
      <c r="M875" s="19">
        <v>1285.5</v>
      </c>
      <c r="N875" s="19">
        <v>163.12</v>
      </c>
      <c r="O875" s="19">
        <v>1448.62</v>
      </c>
      <c r="P875" s="19">
        <v>0.01</v>
      </c>
      <c r="Q875" s="85"/>
      <c r="R875" s="94">
        <f>TRUNC(F875*L875,2)</f>
        <v>1448.4</v>
      </c>
      <c r="S875" s="19">
        <f>TRUNC($U$6*J875,2)</f>
        <v>0.68</v>
      </c>
      <c r="T875" s="19">
        <f>TRUNC($U$6*K875,2)</f>
        <v>0.08</v>
      </c>
      <c r="U875" s="19">
        <f t="shared" si="366"/>
        <v>0.76</v>
      </c>
      <c r="V875" s="19">
        <f>S875+J875</f>
        <v>11.39</v>
      </c>
      <c r="W875" s="19">
        <f>T875+K875</f>
        <v>1.4400000000000002</v>
      </c>
      <c r="X875" s="19">
        <f t="shared" si="367"/>
        <v>12.83</v>
      </c>
      <c r="Y875" s="19">
        <f t="shared" si="368"/>
        <v>1366.8</v>
      </c>
      <c r="Z875" s="19">
        <f t="shared" si="369"/>
        <v>172.8</v>
      </c>
      <c r="AA875" s="19">
        <f t="shared" si="359"/>
        <v>1539.6</v>
      </c>
      <c r="AB875" s="72"/>
    </row>
    <row r="876" spans="1:28" ht="10.5" customHeight="1">
      <c r="A876" s="9" t="s">
        <v>55</v>
      </c>
      <c r="B876" s="6" t="s">
        <v>497</v>
      </c>
      <c r="C876" s="6" t="s">
        <v>20</v>
      </c>
      <c r="D876" s="6" t="s">
        <v>498</v>
      </c>
      <c r="E876" s="6" t="s">
        <v>440</v>
      </c>
      <c r="F876" s="19">
        <v>50</v>
      </c>
      <c r="G876" s="19">
        <v>38.82</v>
      </c>
      <c r="H876" s="19">
        <v>42.55</v>
      </c>
      <c r="I876" s="19">
        <v>81.37</v>
      </c>
      <c r="J876" s="19">
        <v>48.53</v>
      </c>
      <c r="K876" s="19">
        <v>53.19</v>
      </c>
      <c r="L876" s="19">
        <v>101.72</v>
      </c>
      <c r="M876" s="19">
        <v>2426.25</v>
      </c>
      <c r="N876" s="19">
        <v>2659.5</v>
      </c>
      <c r="O876" s="19">
        <v>5085.75</v>
      </c>
      <c r="P876" s="19">
        <v>0.04</v>
      </c>
      <c r="Q876" s="85"/>
      <c r="R876" s="94">
        <f>TRUNC(F876*L876,2)</f>
        <v>5086</v>
      </c>
      <c r="S876" s="19">
        <f>TRUNC($U$6*J876,2)</f>
        <v>3.09</v>
      </c>
      <c r="T876" s="19">
        <f>TRUNC($U$6*K876,2)</f>
        <v>3.38</v>
      </c>
      <c r="U876" s="19">
        <f t="shared" si="366"/>
        <v>6.47</v>
      </c>
      <c r="V876" s="19">
        <f>S876+J876</f>
        <v>51.620000000000005</v>
      </c>
      <c r="W876" s="19">
        <f>T876+K876</f>
        <v>56.57</v>
      </c>
      <c r="X876" s="19">
        <f t="shared" si="367"/>
        <v>108.19</v>
      </c>
      <c r="Y876" s="19">
        <f t="shared" si="368"/>
        <v>2581</v>
      </c>
      <c r="Z876" s="19">
        <f t="shared" si="369"/>
        <v>2828.5</v>
      </c>
      <c r="AA876" s="19">
        <f t="shared" si="359"/>
        <v>5409.5</v>
      </c>
      <c r="AB876" s="72"/>
    </row>
    <row r="877" spans="1:28" ht="10.5" customHeight="1">
      <c r="A877" s="9" t="s">
        <v>85</v>
      </c>
      <c r="B877" s="6" t="s">
        <v>508</v>
      </c>
      <c r="C877" s="6" t="s">
        <v>20</v>
      </c>
      <c r="D877" s="6" t="s">
        <v>509</v>
      </c>
      <c r="E877" s="6" t="s">
        <v>1068</v>
      </c>
      <c r="F877" s="19">
        <v>240</v>
      </c>
      <c r="G877" s="19">
        <v>11.17</v>
      </c>
      <c r="H877" s="19">
        <v>6.56</v>
      </c>
      <c r="I877" s="19">
        <v>17.73</v>
      </c>
      <c r="J877" s="19">
        <v>13.96</v>
      </c>
      <c r="K877" s="19">
        <v>8.1999999999999993</v>
      </c>
      <c r="L877" s="19">
        <v>22.16</v>
      </c>
      <c r="M877" s="19">
        <v>3351</v>
      </c>
      <c r="N877" s="19">
        <v>1968</v>
      </c>
      <c r="O877" s="19">
        <v>5319</v>
      </c>
      <c r="P877" s="19">
        <v>0.04</v>
      </c>
      <c r="Q877" s="85"/>
      <c r="R877" s="94">
        <f>TRUNC(F877*L877,2)</f>
        <v>5318.4</v>
      </c>
      <c r="S877" s="19">
        <f>TRUNC($U$6*J877,2)</f>
        <v>0.88</v>
      </c>
      <c r="T877" s="19">
        <f>TRUNC($U$6*K877,2)</f>
        <v>0.52</v>
      </c>
      <c r="U877" s="19">
        <f t="shared" si="366"/>
        <v>1.4</v>
      </c>
      <c r="V877" s="19">
        <f>S877+J877</f>
        <v>14.840000000000002</v>
      </c>
      <c r="W877" s="19">
        <f>T877+K877</f>
        <v>8.7199999999999989</v>
      </c>
      <c r="X877" s="19">
        <f t="shared" si="367"/>
        <v>23.560000000000002</v>
      </c>
      <c r="Y877" s="19">
        <f t="shared" si="368"/>
        <v>3561.6</v>
      </c>
      <c r="Z877" s="19">
        <f t="shared" si="369"/>
        <v>2092.8000000000002</v>
      </c>
      <c r="AA877" s="19">
        <f t="shared" si="359"/>
        <v>5654.4</v>
      </c>
      <c r="AB877" s="72"/>
    </row>
    <row r="878" spans="1:28" ht="10.5" customHeight="1">
      <c r="A878" s="9" t="s">
        <v>88</v>
      </c>
      <c r="B878" s="6" t="s">
        <v>676</v>
      </c>
      <c r="C878" s="6" t="s">
        <v>20</v>
      </c>
      <c r="D878" s="6" t="s">
        <v>677</v>
      </c>
      <c r="E878" s="6" t="s">
        <v>131</v>
      </c>
      <c r="F878" s="19">
        <v>270</v>
      </c>
      <c r="G878" s="19">
        <v>6.96</v>
      </c>
      <c r="H878" s="19">
        <v>15.81</v>
      </c>
      <c r="I878" s="19">
        <v>22.77</v>
      </c>
      <c r="J878" s="19">
        <v>8.6999999999999993</v>
      </c>
      <c r="K878" s="19">
        <v>19.760000000000002</v>
      </c>
      <c r="L878" s="19">
        <v>28.46</v>
      </c>
      <c r="M878" s="19">
        <v>2349</v>
      </c>
      <c r="N878" s="19">
        <v>5335.88</v>
      </c>
      <c r="O878" s="19">
        <v>7684.88</v>
      </c>
      <c r="P878" s="19">
        <v>0.06</v>
      </c>
      <c r="Q878" s="85"/>
      <c r="R878" s="94">
        <f>TRUNC(F878*L878,2)</f>
        <v>7684.2</v>
      </c>
      <c r="S878" s="19">
        <f>TRUNC($U$6*J878,2)</f>
        <v>0.55000000000000004</v>
      </c>
      <c r="T878" s="19">
        <f>TRUNC($U$6*K878,2)</f>
        <v>1.25</v>
      </c>
      <c r="U878" s="19">
        <f t="shared" si="366"/>
        <v>1.8</v>
      </c>
      <c r="V878" s="19">
        <f>S878+J878</f>
        <v>9.25</v>
      </c>
      <c r="W878" s="19">
        <f>T878+K878</f>
        <v>21.01</v>
      </c>
      <c r="X878" s="19">
        <f t="shared" si="367"/>
        <v>30.26</v>
      </c>
      <c r="Y878" s="19">
        <f t="shared" si="368"/>
        <v>2497.5</v>
      </c>
      <c r="Z878" s="19">
        <f t="shared" si="369"/>
        <v>5672.7</v>
      </c>
      <c r="AA878" s="19">
        <f t="shared" si="359"/>
        <v>8170.2</v>
      </c>
      <c r="AB878" s="72"/>
    </row>
    <row r="879" spans="1:28" ht="10.5" customHeight="1">
      <c r="A879" s="9" t="s">
        <v>91</v>
      </c>
      <c r="B879" s="6" t="s">
        <v>681</v>
      </c>
      <c r="C879" s="6" t="s">
        <v>20</v>
      </c>
      <c r="D879" s="6" t="s">
        <v>1308</v>
      </c>
      <c r="E879" s="6" t="s">
        <v>325</v>
      </c>
      <c r="F879" s="19">
        <v>10</v>
      </c>
      <c r="G879" s="19">
        <v>5.16</v>
      </c>
      <c r="H879" s="19">
        <v>9.26</v>
      </c>
      <c r="I879" s="19">
        <v>14.42</v>
      </c>
      <c r="J879" s="19">
        <v>6.45</v>
      </c>
      <c r="K879" s="19">
        <v>11.58</v>
      </c>
      <c r="L879" s="19">
        <v>18.03</v>
      </c>
      <c r="M879" s="19">
        <v>64.5</v>
      </c>
      <c r="N879" s="19">
        <v>115.75</v>
      </c>
      <c r="O879" s="19">
        <v>180.25</v>
      </c>
      <c r="P879" s="19">
        <v>0</v>
      </c>
      <c r="Q879" s="85"/>
      <c r="R879" s="94">
        <f>TRUNC(F879*L879,2)</f>
        <v>180.3</v>
      </c>
      <c r="S879" s="19">
        <f>TRUNC($U$6*J879,2)</f>
        <v>0.41</v>
      </c>
      <c r="T879" s="19">
        <f>TRUNC($U$6*K879,2)</f>
        <v>0.73</v>
      </c>
      <c r="U879" s="19">
        <f t="shared" si="366"/>
        <v>1.1399999999999999</v>
      </c>
      <c r="V879" s="19">
        <f>S879+J879</f>
        <v>6.86</v>
      </c>
      <c r="W879" s="19">
        <f>T879+K879</f>
        <v>12.31</v>
      </c>
      <c r="X879" s="19">
        <f t="shared" si="367"/>
        <v>19.170000000000002</v>
      </c>
      <c r="Y879" s="19">
        <f t="shared" si="368"/>
        <v>68.599999999999994</v>
      </c>
      <c r="Z879" s="19">
        <f t="shared" si="369"/>
        <v>123.1</v>
      </c>
      <c r="AA879" s="19">
        <f t="shared" si="359"/>
        <v>191.7</v>
      </c>
      <c r="AB879" s="72"/>
    </row>
    <row r="880" spans="1:28" ht="10.5" customHeight="1">
      <c r="A880" s="9" t="s">
        <v>94</v>
      </c>
      <c r="B880" s="6" t="s">
        <v>1309</v>
      </c>
      <c r="C880" s="6" t="s">
        <v>20</v>
      </c>
      <c r="D880" s="6" t="s">
        <v>1310</v>
      </c>
      <c r="E880" s="6" t="s">
        <v>325</v>
      </c>
      <c r="F880" s="19">
        <v>25</v>
      </c>
      <c r="G880" s="19">
        <v>2.2200000000000002</v>
      </c>
      <c r="H880" s="19">
        <v>6.77</v>
      </c>
      <c r="I880" s="19">
        <v>8.99</v>
      </c>
      <c r="J880" s="19">
        <v>2.78</v>
      </c>
      <c r="K880" s="19">
        <v>8.4600000000000009</v>
      </c>
      <c r="L880" s="19">
        <v>11.24</v>
      </c>
      <c r="M880" s="19">
        <v>69.38</v>
      </c>
      <c r="N880" s="19">
        <v>211.56</v>
      </c>
      <c r="O880" s="19">
        <v>280.94</v>
      </c>
      <c r="P880" s="19">
        <v>0</v>
      </c>
      <c r="Q880" s="85"/>
      <c r="R880" s="94">
        <f>TRUNC(F880*L880,2)</f>
        <v>281</v>
      </c>
      <c r="S880" s="19">
        <f>TRUNC($U$6*J880,2)</f>
        <v>0.17</v>
      </c>
      <c r="T880" s="19">
        <f>TRUNC($U$6*K880,2)</f>
        <v>0.53</v>
      </c>
      <c r="U880" s="19">
        <f t="shared" si="366"/>
        <v>0.70000000000000007</v>
      </c>
      <c r="V880" s="19">
        <f>S880+J880</f>
        <v>2.9499999999999997</v>
      </c>
      <c r="W880" s="19">
        <f>T880+K880</f>
        <v>8.99</v>
      </c>
      <c r="X880" s="19">
        <f t="shared" si="367"/>
        <v>11.94</v>
      </c>
      <c r="Y880" s="19">
        <f t="shared" si="368"/>
        <v>73.75</v>
      </c>
      <c r="Z880" s="19">
        <f t="shared" si="369"/>
        <v>224.75</v>
      </c>
      <c r="AA880" s="19">
        <f t="shared" si="359"/>
        <v>298.5</v>
      </c>
      <c r="AB880" s="72"/>
    </row>
    <row r="881" spans="1:28" ht="10.5" customHeight="1">
      <c r="A881" s="9" t="s">
        <v>97</v>
      </c>
      <c r="B881" s="6" t="s">
        <v>1311</v>
      </c>
      <c r="C881" s="6" t="s">
        <v>20</v>
      </c>
      <c r="D881" s="6" t="s">
        <v>683</v>
      </c>
      <c r="E881" s="6" t="s">
        <v>325</v>
      </c>
      <c r="F881" s="19">
        <v>160</v>
      </c>
      <c r="G881" s="19">
        <v>2.06</v>
      </c>
      <c r="H881" s="19">
        <v>6.18</v>
      </c>
      <c r="I881" s="19">
        <v>8.24</v>
      </c>
      <c r="J881" s="19">
        <v>2.58</v>
      </c>
      <c r="K881" s="19">
        <v>7.73</v>
      </c>
      <c r="L881" s="19">
        <v>10.3</v>
      </c>
      <c r="M881" s="19">
        <v>412</v>
      </c>
      <c r="N881" s="19">
        <v>1236</v>
      </c>
      <c r="O881" s="19">
        <v>1648</v>
      </c>
      <c r="P881" s="19">
        <v>0.01</v>
      </c>
      <c r="Q881" s="85"/>
      <c r="R881" s="94">
        <f>TRUNC(F881*L881,2)</f>
        <v>1648</v>
      </c>
      <c r="S881" s="19">
        <f>TRUNC($U$6*J881,2)</f>
        <v>0.16</v>
      </c>
      <c r="T881" s="19">
        <f>TRUNC($U$6*K881,2)</f>
        <v>0.49</v>
      </c>
      <c r="U881" s="19">
        <f t="shared" si="366"/>
        <v>0.65</v>
      </c>
      <c r="V881" s="19">
        <f>S881+J881</f>
        <v>2.74</v>
      </c>
      <c r="W881" s="19">
        <f>T881+K881</f>
        <v>8.2200000000000006</v>
      </c>
      <c r="X881" s="19">
        <f t="shared" si="367"/>
        <v>10.96</v>
      </c>
      <c r="Y881" s="19">
        <f t="shared" si="368"/>
        <v>438.4</v>
      </c>
      <c r="Z881" s="19">
        <f t="shared" si="369"/>
        <v>1315.2</v>
      </c>
      <c r="AA881" s="19">
        <f t="shared" si="359"/>
        <v>1753.6</v>
      </c>
      <c r="AB881" s="72"/>
    </row>
    <row r="882" spans="1:28" ht="10.5" customHeight="1">
      <c r="A882" s="9" t="s">
        <v>100</v>
      </c>
      <c r="B882" s="6" t="s">
        <v>504</v>
      </c>
      <c r="C882" s="6" t="s">
        <v>20</v>
      </c>
      <c r="D882" s="6" t="s">
        <v>688</v>
      </c>
      <c r="E882" s="6" t="s">
        <v>325</v>
      </c>
      <c r="F882" s="19">
        <v>100</v>
      </c>
      <c r="G882" s="19">
        <v>7.82</v>
      </c>
      <c r="H882" s="19">
        <v>5.67</v>
      </c>
      <c r="I882" s="19">
        <v>13.49</v>
      </c>
      <c r="J882" s="19">
        <v>9.7799999999999994</v>
      </c>
      <c r="K882" s="19">
        <v>7.09</v>
      </c>
      <c r="L882" s="19">
        <v>16.87</v>
      </c>
      <c r="M882" s="19">
        <v>977.5</v>
      </c>
      <c r="N882" s="19">
        <v>709.2</v>
      </c>
      <c r="O882" s="19">
        <v>1686.7</v>
      </c>
      <c r="P882" s="19">
        <v>0.01</v>
      </c>
      <c r="Q882" s="85"/>
      <c r="R882" s="94">
        <f>TRUNC(F882*L882,2)</f>
        <v>1687</v>
      </c>
      <c r="S882" s="19">
        <f>TRUNC($U$6*J882,2)</f>
        <v>0.62</v>
      </c>
      <c r="T882" s="19">
        <f>TRUNC($U$6*K882,2)</f>
        <v>0.45</v>
      </c>
      <c r="U882" s="19">
        <f t="shared" si="366"/>
        <v>1.07</v>
      </c>
      <c r="V882" s="19">
        <f>S882+J882</f>
        <v>10.399999999999999</v>
      </c>
      <c r="W882" s="19">
        <f>T882+K882</f>
        <v>7.54</v>
      </c>
      <c r="X882" s="19">
        <f t="shared" si="367"/>
        <v>17.939999999999998</v>
      </c>
      <c r="Y882" s="19">
        <f t="shared" si="368"/>
        <v>1040</v>
      </c>
      <c r="Z882" s="19">
        <f t="shared" si="369"/>
        <v>754</v>
      </c>
      <c r="AA882" s="19">
        <f t="shared" si="359"/>
        <v>1794</v>
      </c>
      <c r="AB882" s="72"/>
    </row>
    <row r="883" spans="1:28" ht="10.5" customHeight="1">
      <c r="A883" s="9" t="s">
        <v>103</v>
      </c>
      <c r="B883" s="6" t="s">
        <v>540</v>
      </c>
      <c r="C883" s="6" t="s">
        <v>20</v>
      </c>
      <c r="D883" s="6" t="s">
        <v>541</v>
      </c>
      <c r="E883" s="6" t="s">
        <v>325</v>
      </c>
      <c r="F883" s="19">
        <v>240</v>
      </c>
      <c r="G883" s="19">
        <v>1.56</v>
      </c>
      <c r="H883" s="19">
        <v>4.7300000000000004</v>
      </c>
      <c r="I883" s="19">
        <v>6.29</v>
      </c>
      <c r="J883" s="19">
        <v>1.95</v>
      </c>
      <c r="K883" s="19">
        <v>5.91</v>
      </c>
      <c r="L883" s="19">
        <v>7.86</v>
      </c>
      <c r="M883" s="19">
        <v>468</v>
      </c>
      <c r="N883" s="19">
        <v>1418.4</v>
      </c>
      <c r="O883" s="19">
        <v>1886.4</v>
      </c>
      <c r="P883" s="19">
        <v>0.01</v>
      </c>
      <c r="Q883" s="85"/>
      <c r="R883" s="94">
        <f>TRUNC(F883*L883,2)</f>
        <v>1886.4</v>
      </c>
      <c r="S883" s="19">
        <f>TRUNC($U$6*J883,2)</f>
        <v>0.12</v>
      </c>
      <c r="T883" s="19">
        <f>TRUNC($U$6*K883,2)</f>
        <v>0.37</v>
      </c>
      <c r="U883" s="19">
        <f t="shared" si="366"/>
        <v>0.49</v>
      </c>
      <c r="V883" s="19">
        <f>S883+J883</f>
        <v>2.0699999999999998</v>
      </c>
      <c r="W883" s="19">
        <f>T883+K883</f>
        <v>6.28</v>
      </c>
      <c r="X883" s="19">
        <f t="shared" si="367"/>
        <v>8.35</v>
      </c>
      <c r="Y883" s="19">
        <f t="shared" si="368"/>
        <v>496.8</v>
      </c>
      <c r="Z883" s="19">
        <f t="shared" si="369"/>
        <v>1507.2</v>
      </c>
      <c r="AA883" s="19">
        <f t="shared" si="359"/>
        <v>2004</v>
      </c>
      <c r="AB883" s="72"/>
    </row>
    <row r="884" spans="1:28" ht="10.5" customHeight="1">
      <c r="A884" s="9" t="s">
        <v>107</v>
      </c>
      <c r="B884" s="6" t="s">
        <v>544</v>
      </c>
      <c r="C884" s="6" t="s">
        <v>20</v>
      </c>
      <c r="D884" s="6" t="s">
        <v>545</v>
      </c>
      <c r="E884" s="6" t="s">
        <v>325</v>
      </c>
      <c r="F884" s="19">
        <v>65</v>
      </c>
      <c r="G884" s="19">
        <v>2.25</v>
      </c>
      <c r="H884" s="19">
        <v>9.4600000000000009</v>
      </c>
      <c r="I884" s="19">
        <v>11.71</v>
      </c>
      <c r="J884" s="19">
        <v>2.81</v>
      </c>
      <c r="K884" s="19">
        <v>11.82</v>
      </c>
      <c r="L884" s="19">
        <v>14.63</v>
      </c>
      <c r="M884" s="19">
        <v>182.81</v>
      </c>
      <c r="N884" s="19">
        <v>768.3</v>
      </c>
      <c r="O884" s="19">
        <v>951.11</v>
      </c>
      <c r="P884" s="19">
        <v>0.01</v>
      </c>
      <c r="Q884" s="85"/>
      <c r="R884" s="94">
        <f>TRUNC(F884*L884,2)</f>
        <v>950.95</v>
      </c>
      <c r="S884" s="19">
        <f>TRUNC($U$6*J884,2)</f>
        <v>0.17</v>
      </c>
      <c r="T884" s="19">
        <f>TRUNC($U$6*K884,2)</f>
        <v>0.75</v>
      </c>
      <c r="U884" s="19">
        <f t="shared" si="366"/>
        <v>0.92</v>
      </c>
      <c r="V884" s="19">
        <f>S884+J884</f>
        <v>2.98</v>
      </c>
      <c r="W884" s="19">
        <f>T884+K884</f>
        <v>12.57</v>
      </c>
      <c r="X884" s="19">
        <f t="shared" si="367"/>
        <v>15.55</v>
      </c>
      <c r="Y884" s="19">
        <f t="shared" si="368"/>
        <v>193.7</v>
      </c>
      <c r="Z884" s="19">
        <f t="shared" si="369"/>
        <v>817.05</v>
      </c>
      <c r="AA884" s="19">
        <f t="shared" si="359"/>
        <v>1010.75</v>
      </c>
      <c r="AB884" s="72"/>
    </row>
    <row r="885" spans="1:28" ht="10.5" customHeight="1">
      <c r="A885" s="9" t="s">
        <v>110</v>
      </c>
      <c r="B885" s="6" t="s">
        <v>560</v>
      </c>
      <c r="C885" s="6" t="s">
        <v>20</v>
      </c>
      <c r="D885" s="6" t="s">
        <v>561</v>
      </c>
      <c r="E885" s="6" t="s">
        <v>325</v>
      </c>
      <c r="F885" s="19">
        <v>10</v>
      </c>
      <c r="G885" s="19">
        <v>5.84</v>
      </c>
      <c r="H885" s="19">
        <v>15.03</v>
      </c>
      <c r="I885" s="19">
        <v>20.87</v>
      </c>
      <c r="J885" s="19">
        <v>7.3</v>
      </c>
      <c r="K885" s="19">
        <v>18.79</v>
      </c>
      <c r="L885" s="19">
        <v>26.09</v>
      </c>
      <c r="M885" s="19">
        <v>73</v>
      </c>
      <c r="N885" s="19">
        <v>187.88</v>
      </c>
      <c r="O885" s="19">
        <v>260.88</v>
      </c>
      <c r="P885" s="19">
        <v>0</v>
      </c>
      <c r="Q885" s="85"/>
      <c r="R885" s="94">
        <f>TRUNC(F885*L885,2)</f>
        <v>260.89999999999998</v>
      </c>
      <c r="S885" s="19">
        <f>TRUNC($U$6*J885,2)</f>
        <v>0.46</v>
      </c>
      <c r="T885" s="19">
        <f>TRUNC($U$6*K885,2)</f>
        <v>1.19</v>
      </c>
      <c r="U885" s="19">
        <f t="shared" si="366"/>
        <v>1.65</v>
      </c>
      <c r="V885" s="19">
        <f>S885+J885</f>
        <v>7.76</v>
      </c>
      <c r="W885" s="19">
        <f>T885+K885</f>
        <v>19.98</v>
      </c>
      <c r="X885" s="19">
        <f t="shared" si="367"/>
        <v>27.740000000000002</v>
      </c>
      <c r="Y885" s="19">
        <f t="shared" si="368"/>
        <v>77.599999999999994</v>
      </c>
      <c r="Z885" s="19">
        <f t="shared" si="369"/>
        <v>199.8</v>
      </c>
      <c r="AA885" s="19">
        <f t="shared" si="359"/>
        <v>277.39999999999998</v>
      </c>
      <c r="AB885" s="72"/>
    </row>
    <row r="886" spans="1:28" ht="10.5" customHeight="1">
      <c r="A886" s="32" t="s">
        <v>1374</v>
      </c>
      <c r="B886" s="5"/>
      <c r="C886" s="5"/>
      <c r="D886" s="32" t="s">
        <v>571</v>
      </c>
      <c r="E886" s="5"/>
      <c r="F886" s="18"/>
      <c r="G886" s="18"/>
      <c r="H886" s="18"/>
      <c r="I886" s="18"/>
      <c r="J886" s="18"/>
      <c r="K886" s="18"/>
      <c r="L886" s="18"/>
      <c r="M886" s="33">
        <v>39296.71</v>
      </c>
      <c r="N886" s="33">
        <v>23477.81</v>
      </c>
      <c r="O886" s="33">
        <v>62774.52</v>
      </c>
      <c r="P886" s="33">
        <v>0.18</v>
      </c>
      <c r="Q886" s="84"/>
      <c r="R886" s="94">
        <f>TRUNC(F886*L886,2)</f>
        <v>0</v>
      </c>
      <c r="S886" s="18"/>
      <c r="T886" s="18"/>
      <c r="U886" s="18"/>
      <c r="V886" s="18"/>
      <c r="W886" s="18"/>
      <c r="X886" s="18"/>
      <c r="Y886" s="18"/>
      <c r="Z886" s="18"/>
      <c r="AA886" s="18"/>
      <c r="AB886" s="72"/>
    </row>
    <row r="887" spans="1:28" ht="10.5" customHeight="1">
      <c r="A887" s="9" t="s">
        <v>18</v>
      </c>
      <c r="B887" s="6" t="s">
        <v>693</v>
      </c>
      <c r="C887" s="6" t="s">
        <v>20</v>
      </c>
      <c r="D887" s="6" t="s">
        <v>694</v>
      </c>
      <c r="E887" s="6" t="s">
        <v>325</v>
      </c>
      <c r="F887" s="19">
        <v>268</v>
      </c>
      <c r="G887" s="19">
        <v>34.81</v>
      </c>
      <c r="H887" s="19">
        <v>9.4600000000000009</v>
      </c>
      <c r="I887" s="19">
        <v>44.27</v>
      </c>
      <c r="J887" s="19">
        <v>43.51</v>
      </c>
      <c r="K887" s="19">
        <v>11.82</v>
      </c>
      <c r="L887" s="19">
        <v>55.33</v>
      </c>
      <c r="M887" s="19">
        <v>11661.35</v>
      </c>
      <c r="N887" s="19">
        <v>3167.76</v>
      </c>
      <c r="O887" s="19">
        <v>14829.11</v>
      </c>
      <c r="P887" s="19">
        <v>0.11</v>
      </c>
      <c r="Q887" s="85"/>
      <c r="R887" s="94">
        <f>TRUNC(F887*L887,2)</f>
        <v>14828.44</v>
      </c>
      <c r="S887" s="19">
        <f>TRUNC($U$6*J887,2)</f>
        <v>2.77</v>
      </c>
      <c r="T887" s="19">
        <f>TRUNC($U$6*K887,2)</f>
        <v>0.75</v>
      </c>
      <c r="U887" s="19">
        <f t="shared" ref="U887:U892" si="370">S887+T887</f>
        <v>3.52</v>
      </c>
      <c r="V887" s="19">
        <f>S887+J887</f>
        <v>46.28</v>
      </c>
      <c r="W887" s="19">
        <f>T887+K887</f>
        <v>12.57</v>
      </c>
      <c r="X887" s="19">
        <f t="shared" ref="X887:X892" si="371">V887+W887</f>
        <v>58.85</v>
      </c>
      <c r="Y887" s="19">
        <f t="shared" ref="Y887:Y892" si="372">TRUNC(V887*$F887,2)</f>
        <v>12403.04</v>
      </c>
      <c r="Z887" s="19">
        <f t="shared" ref="Z887:Z892" si="373">TRUNC(W887*$F887,2)</f>
        <v>3368.76</v>
      </c>
      <c r="AA887" s="19">
        <f t="shared" si="359"/>
        <v>15771.800000000001</v>
      </c>
      <c r="AB887" s="72"/>
    </row>
    <row r="888" spans="1:28" ht="13.5" customHeight="1">
      <c r="A888" s="9" t="s">
        <v>23</v>
      </c>
      <c r="B888" s="6" t="s">
        <v>1375</v>
      </c>
      <c r="C888" s="6" t="s">
        <v>20</v>
      </c>
      <c r="D888" s="2" t="s">
        <v>1376</v>
      </c>
      <c r="E888" s="6" t="s">
        <v>325</v>
      </c>
      <c r="F888" s="19">
        <v>35</v>
      </c>
      <c r="G888" s="19">
        <v>66.55</v>
      </c>
      <c r="H888" s="19">
        <v>30.54</v>
      </c>
      <c r="I888" s="19">
        <v>97.09</v>
      </c>
      <c r="J888" s="19">
        <v>83.19</v>
      </c>
      <c r="K888" s="19">
        <v>38.18</v>
      </c>
      <c r="L888" s="19">
        <v>121.37</v>
      </c>
      <c r="M888" s="19">
        <v>2911.56</v>
      </c>
      <c r="N888" s="19">
        <v>1336.25</v>
      </c>
      <c r="O888" s="19">
        <v>4247.8100000000004</v>
      </c>
      <c r="P888" s="19">
        <v>0.03</v>
      </c>
      <c r="Q888" s="85"/>
      <c r="R888" s="94">
        <f>TRUNC(F888*L888,2)</f>
        <v>4247.95</v>
      </c>
      <c r="S888" s="19">
        <f>TRUNC($U$6*J888,2)</f>
        <v>5.29</v>
      </c>
      <c r="T888" s="19">
        <f>TRUNC($U$6*K888,2)</f>
        <v>2.4300000000000002</v>
      </c>
      <c r="U888" s="19">
        <f t="shared" si="370"/>
        <v>7.7200000000000006</v>
      </c>
      <c r="V888" s="19">
        <f>S888+J888</f>
        <v>88.48</v>
      </c>
      <c r="W888" s="19">
        <f>T888+K888</f>
        <v>40.61</v>
      </c>
      <c r="X888" s="19">
        <f t="shared" si="371"/>
        <v>129.09</v>
      </c>
      <c r="Y888" s="19">
        <f t="shared" si="372"/>
        <v>3096.8</v>
      </c>
      <c r="Z888" s="19">
        <f t="shared" si="373"/>
        <v>1421.35</v>
      </c>
      <c r="AA888" s="19">
        <f t="shared" si="359"/>
        <v>4518.1499999999996</v>
      </c>
      <c r="AB888" s="72"/>
    </row>
    <row r="889" spans="1:28" ht="10.5" customHeight="1">
      <c r="A889" s="9" t="s">
        <v>26</v>
      </c>
      <c r="B889" s="6" t="s">
        <v>1315</v>
      </c>
      <c r="C889" s="6" t="s">
        <v>20</v>
      </c>
      <c r="D889" s="6" t="s">
        <v>1316</v>
      </c>
      <c r="E889" s="6" t="s">
        <v>325</v>
      </c>
      <c r="F889" s="19">
        <v>28</v>
      </c>
      <c r="G889" s="19">
        <v>5.63</v>
      </c>
      <c r="H889" s="19">
        <v>30.54</v>
      </c>
      <c r="I889" s="19">
        <v>36.17</v>
      </c>
      <c r="J889" s="19">
        <v>7.04</v>
      </c>
      <c r="K889" s="19">
        <v>38.18</v>
      </c>
      <c r="L889" s="19">
        <v>45.22</v>
      </c>
      <c r="M889" s="19">
        <v>197.05</v>
      </c>
      <c r="N889" s="19">
        <v>1069</v>
      </c>
      <c r="O889" s="19">
        <v>1266.05</v>
      </c>
      <c r="P889" s="19">
        <v>0.01</v>
      </c>
      <c r="Q889" s="85"/>
      <c r="R889" s="94">
        <f>TRUNC(F889*L889,2)</f>
        <v>1266.1600000000001</v>
      </c>
      <c r="S889" s="19">
        <f>TRUNC($U$6*J889,2)</f>
        <v>0.44</v>
      </c>
      <c r="T889" s="19">
        <f>TRUNC($U$6*K889,2)</f>
        <v>2.4300000000000002</v>
      </c>
      <c r="U889" s="19">
        <f t="shared" si="370"/>
        <v>2.87</v>
      </c>
      <c r="V889" s="19">
        <f>S889+J889</f>
        <v>7.48</v>
      </c>
      <c r="W889" s="19">
        <f>T889+K889</f>
        <v>40.61</v>
      </c>
      <c r="X889" s="19">
        <f t="shared" si="371"/>
        <v>48.09</v>
      </c>
      <c r="Y889" s="19">
        <f t="shared" si="372"/>
        <v>209.44</v>
      </c>
      <c r="Z889" s="19">
        <f t="shared" si="373"/>
        <v>1137.08</v>
      </c>
      <c r="AA889" s="19">
        <f t="shared" si="359"/>
        <v>1346.52</v>
      </c>
      <c r="AB889" s="72"/>
    </row>
    <row r="890" spans="1:28" ht="10.5" customHeight="1">
      <c r="A890" s="9" t="s">
        <v>29</v>
      </c>
      <c r="B890" s="6" t="s">
        <v>1317</v>
      </c>
      <c r="C890" s="6" t="s">
        <v>20</v>
      </c>
      <c r="D890" s="6" t="s">
        <v>1318</v>
      </c>
      <c r="E890" s="6" t="s">
        <v>325</v>
      </c>
      <c r="F890" s="19">
        <v>85</v>
      </c>
      <c r="G890" s="19">
        <v>5.72</v>
      </c>
      <c r="H890" s="19">
        <v>30.54</v>
      </c>
      <c r="I890" s="19">
        <v>36.26</v>
      </c>
      <c r="J890" s="19">
        <v>7.15</v>
      </c>
      <c r="K890" s="19">
        <v>38.18</v>
      </c>
      <c r="L890" s="19">
        <v>45.33</v>
      </c>
      <c r="M890" s="19">
        <v>607.75</v>
      </c>
      <c r="N890" s="19">
        <v>3245.18</v>
      </c>
      <c r="O890" s="19">
        <v>3852.93</v>
      </c>
      <c r="P890" s="19">
        <v>0.03</v>
      </c>
      <c r="Q890" s="85"/>
      <c r="R890" s="94">
        <f>TRUNC(F890*L890,2)</f>
        <v>3853.05</v>
      </c>
      <c r="S890" s="19">
        <f>TRUNC($U$6*J890,2)</f>
        <v>0.45</v>
      </c>
      <c r="T890" s="19">
        <f>TRUNC($U$6*K890,2)</f>
        <v>2.4300000000000002</v>
      </c>
      <c r="U890" s="19">
        <f t="shared" si="370"/>
        <v>2.8800000000000003</v>
      </c>
      <c r="V890" s="19">
        <f>S890+J890</f>
        <v>7.6000000000000005</v>
      </c>
      <c r="W890" s="19">
        <f>T890+K890</f>
        <v>40.61</v>
      </c>
      <c r="X890" s="19">
        <f t="shared" si="371"/>
        <v>48.21</v>
      </c>
      <c r="Y890" s="19">
        <f t="shared" si="372"/>
        <v>646</v>
      </c>
      <c r="Z890" s="19">
        <f t="shared" si="373"/>
        <v>3451.85</v>
      </c>
      <c r="AA890" s="19">
        <f t="shared" si="359"/>
        <v>4097.8500000000004</v>
      </c>
      <c r="AB890" s="72"/>
    </row>
    <row r="891" spans="1:28" ht="12.75" customHeight="1">
      <c r="A891" s="9" t="s">
        <v>32</v>
      </c>
      <c r="B891" s="105" t="s">
        <v>1377</v>
      </c>
      <c r="C891" s="6" t="s">
        <v>20</v>
      </c>
      <c r="D891" s="10" t="s">
        <v>730</v>
      </c>
      <c r="E891" s="10" t="s">
        <v>358</v>
      </c>
      <c r="F891" s="22">
        <v>536</v>
      </c>
      <c r="G891" s="19">
        <v>35.700000000000003</v>
      </c>
      <c r="H891" s="19">
        <v>1.88</v>
      </c>
      <c r="I891" s="19">
        <v>37.58</v>
      </c>
      <c r="J891" s="19">
        <v>44.63</v>
      </c>
      <c r="K891" s="19">
        <v>2.35</v>
      </c>
      <c r="L891" s="19">
        <v>46.98</v>
      </c>
      <c r="M891" s="19">
        <v>23919</v>
      </c>
      <c r="N891" s="19">
        <v>1259.6099999999999</v>
      </c>
      <c r="O891" s="19">
        <v>25178.61</v>
      </c>
      <c r="P891" s="19">
        <v>0.19</v>
      </c>
      <c r="Q891" s="85"/>
      <c r="R891" s="94">
        <f>TRUNC(F891*L891,2)</f>
        <v>25181.279999999999</v>
      </c>
      <c r="S891" s="19">
        <f>TRUNC($U$6*J891,2)</f>
        <v>2.84</v>
      </c>
      <c r="T891" s="19">
        <f>TRUNC($U$6*K891,2)</f>
        <v>0.14000000000000001</v>
      </c>
      <c r="U891" s="19">
        <f t="shared" si="370"/>
        <v>2.98</v>
      </c>
      <c r="V891" s="19">
        <f>S891+J891</f>
        <v>47.47</v>
      </c>
      <c r="W891" s="19">
        <f>T891+K891</f>
        <v>2.4900000000000002</v>
      </c>
      <c r="X891" s="19">
        <f t="shared" si="371"/>
        <v>49.96</v>
      </c>
      <c r="Y891" s="19">
        <f t="shared" si="372"/>
        <v>25443.919999999998</v>
      </c>
      <c r="Z891" s="19">
        <f t="shared" si="373"/>
        <v>1334.64</v>
      </c>
      <c r="AA891" s="19">
        <f t="shared" si="359"/>
        <v>26778.559999999998</v>
      </c>
      <c r="AB891" s="72"/>
    </row>
    <row r="892" spans="1:28" ht="12.75" customHeight="1">
      <c r="A892" s="9" t="s">
        <v>55</v>
      </c>
      <c r="B892" s="107"/>
      <c r="C892" s="6" t="s">
        <v>20</v>
      </c>
      <c r="D892" s="10" t="s">
        <v>1319</v>
      </c>
      <c r="E892" s="10" t="s">
        <v>358</v>
      </c>
      <c r="F892" s="22">
        <v>268</v>
      </c>
      <c r="G892" s="34">
        <v>0</v>
      </c>
      <c r="H892" s="19">
        <v>40</v>
      </c>
      <c r="I892" s="19">
        <v>40</v>
      </c>
      <c r="J892" s="34">
        <v>0</v>
      </c>
      <c r="K892" s="19">
        <v>50</v>
      </c>
      <c r="L892" s="19">
        <v>50</v>
      </c>
      <c r="M892" s="34">
        <v>0</v>
      </c>
      <c r="N892" s="19">
        <v>13400</v>
      </c>
      <c r="O892" s="19">
        <v>13400</v>
      </c>
      <c r="P892" s="19">
        <v>0.1</v>
      </c>
      <c r="Q892" s="85"/>
      <c r="R892" s="94">
        <f>TRUNC(F892*L892,2)</f>
        <v>13400</v>
      </c>
      <c r="S892" s="19">
        <f>TRUNC($U$6*J892,2)</f>
        <v>0</v>
      </c>
      <c r="T892" s="19">
        <f>TRUNC($U$6*K892,2)</f>
        <v>3.18</v>
      </c>
      <c r="U892" s="19">
        <f t="shared" si="370"/>
        <v>3.18</v>
      </c>
      <c r="V892" s="19">
        <f>S892+J892</f>
        <v>0</v>
      </c>
      <c r="W892" s="19">
        <f>T892+K892</f>
        <v>53.18</v>
      </c>
      <c r="X892" s="19">
        <f t="shared" si="371"/>
        <v>53.18</v>
      </c>
      <c r="Y892" s="19">
        <f t="shared" si="372"/>
        <v>0</v>
      </c>
      <c r="Z892" s="19">
        <f t="shared" si="373"/>
        <v>14252.24</v>
      </c>
      <c r="AA892" s="19">
        <f t="shared" si="359"/>
        <v>14252.24</v>
      </c>
      <c r="AB892" s="72"/>
    </row>
    <row r="893" spans="1:28" ht="10.5" customHeight="1">
      <c r="A893" s="30" t="s">
        <v>1378</v>
      </c>
      <c r="B893" s="4"/>
      <c r="C893" s="4"/>
      <c r="D893" s="30" t="s">
        <v>1379</v>
      </c>
      <c r="E893" s="4"/>
      <c r="F893" s="17"/>
      <c r="G893" s="17"/>
      <c r="H893" s="17"/>
      <c r="I893" s="17"/>
      <c r="J893" s="17"/>
      <c r="K893" s="17"/>
      <c r="L893" s="17"/>
      <c r="M893" s="58">
        <v>83596.399999999994</v>
      </c>
      <c r="N893" s="58">
        <v>5391.16</v>
      </c>
      <c r="O893" s="58">
        <v>88987.56</v>
      </c>
      <c r="P893" s="58">
        <v>0.68</v>
      </c>
      <c r="Q893" s="90"/>
      <c r="R893" s="94">
        <f>TRUNC(F893*L893,2)</f>
        <v>0</v>
      </c>
      <c r="S893" s="17"/>
      <c r="T893" s="17"/>
      <c r="U893" s="17"/>
      <c r="V893" s="17"/>
      <c r="W893" s="17"/>
      <c r="X893" s="17"/>
      <c r="Y893" s="17"/>
      <c r="Z893" s="17"/>
      <c r="AA893" s="17"/>
      <c r="AB893" s="72"/>
    </row>
    <row r="894" spans="1:28" ht="10.5" customHeight="1">
      <c r="A894" s="32" t="s">
        <v>1380</v>
      </c>
      <c r="B894" s="5"/>
      <c r="C894" s="5"/>
      <c r="D894" s="32" t="s">
        <v>1322</v>
      </c>
      <c r="E894" s="5"/>
      <c r="F894" s="18"/>
      <c r="G894" s="18"/>
      <c r="H894" s="18"/>
      <c r="I894" s="18"/>
      <c r="J894" s="18"/>
      <c r="K894" s="18"/>
      <c r="L894" s="18"/>
      <c r="M894" s="33">
        <v>83596.399999999994</v>
      </c>
      <c r="N894" s="33">
        <v>5391.16</v>
      </c>
      <c r="O894" s="33">
        <v>88987.56</v>
      </c>
      <c r="P894" s="33">
        <v>0.68</v>
      </c>
      <c r="Q894" s="84"/>
      <c r="R894" s="94">
        <f>TRUNC(F894*L894,2)</f>
        <v>0</v>
      </c>
      <c r="S894" s="18"/>
      <c r="T894" s="18"/>
      <c r="U894" s="18"/>
      <c r="V894" s="18"/>
      <c r="W894" s="18"/>
      <c r="X894" s="18"/>
      <c r="Y894" s="18"/>
      <c r="Z894" s="18"/>
      <c r="AA894" s="18"/>
      <c r="AB894" s="72"/>
    </row>
    <row r="895" spans="1:28" ht="10.5" customHeight="1">
      <c r="A895" s="9" t="s">
        <v>18</v>
      </c>
      <c r="B895" s="6" t="s">
        <v>1323</v>
      </c>
      <c r="C895" s="6" t="s">
        <v>159</v>
      </c>
      <c r="D895" s="6" t="s">
        <v>1324</v>
      </c>
      <c r="E895" s="6" t="s">
        <v>325</v>
      </c>
      <c r="F895" s="19">
        <v>1</v>
      </c>
      <c r="G895" s="19">
        <v>5985.4</v>
      </c>
      <c r="H895" s="19">
        <v>601.96</v>
      </c>
      <c r="I895" s="19">
        <v>6587.36</v>
      </c>
      <c r="J895" s="19">
        <v>6703.65</v>
      </c>
      <c r="K895" s="19">
        <v>752.45</v>
      </c>
      <c r="L895" s="19">
        <v>7456.1</v>
      </c>
      <c r="M895" s="19">
        <v>6703.65</v>
      </c>
      <c r="N895" s="19">
        <v>752.45</v>
      </c>
      <c r="O895" s="19">
        <v>7456.1</v>
      </c>
      <c r="P895" s="19">
        <v>0.06</v>
      </c>
      <c r="Q895" s="85"/>
      <c r="R895" s="94">
        <f>TRUNC(F895*L895,2)</f>
        <v>7456.1</v>
      </c>
      <c r="S895" s="19">
        <f>TRUNC($U$6*J895,2)</f>
        <v>427.02</v>
      </c>
      <c r="T895" s="19">
        <f>TRUNC($U$6*K895,2)</f>
        <v>47.93</v>
      </c>
      <c r="U895" s="19">
        <f t="shared" ref="U895:U899" si="374">S895+T895</f>
        <v>474.95</v>
      </c>
      <c r="V895" s="19">
        <f>S895+J895</f>
        <v>7130.67</v>
      </c>
      <c r="W895" s="19">
        <f>T895+K895</f>
        <v>800.38</v>
      </c>
      <c r="X895" s="19">
        <f t="shared" ref="X895:X899" si="375">V895+W895</f>
        <v>7931.05</v>
      </c>
      <c r="Y895" s="19">
        <f t="shared" ref="Y895:Y899" si="376">TRUNC(V895*$F895,2)</f>
        <v>7130.67</v>
      </c>
      <c r="Z895" s="19">
        <f t="shared" ref="Z895:Z899" si="377">TRUNC(W895*$F895,2)</f>
        <v>800.38</v>
      </c>
      <c r="AA895" s="19">
        <f t="shared" si="359"/>
        <v>7931.05</v>
      </c>
      <c r="AB895" s="72"/>
    </row>
    <row r="896" spans="1:28" ht="10.5" customHeight="1">
      <c r="A896" s="9" t="s">
        <v>23</v>
      </c>
      <c r="B896" s="6" t="s">
        <v>1327</v>
      </c>
      <c r="C896" s="6" t="s">
        <v>159</v>
      </c>
      <c r="D896" s="6" t="s">
        <v>1328</v>
      </c>
      <c r="E896" s="6" t="s">
        <v>325</v>
      </c>
      <c r="F896" s="19">
        <v>4</v>
      </c>
      <c r="G896" s="19">
        <v>5186.4799999999996</v>
      </c>
      <c r="H896" s="19">
        <v>225.24</v>
      </c>
      <c r="I896" s="19">
        <v>5411.73</v>
      </c>
      <c r="J896" s="19">
        <v>5808.86</v>
      </c>
      <c r="K896" s="19">
        <v>281.56</v>
      </c>
      <c r="L896" s="19">
        <v>6090.42</v>
      </c>
      <c r="M896" s="19">
        <v>23235.45</v>
      </c>
      <c r="N896" s="19">
        <v>1126.22</v>
      </c>
      <c r="O896" s="19">
        <v>24361.68</v>
      </c>
      <c r="P896" s="19">
        <v>0.19</v>
      </c>
      <c r="Q896" s="85"/>
      <c r="R896" s="94">
        <f>TRUNC(F896*L896,2)</f>
        <v>24361.68</v>
      </c>
      <c r="S896" s="19">
        <f>TRUNC($U$6*J896,2)</f>
        <v>370.02</v>
      </c>
      <c r="T896" s="19">
        <f>TRUNC($U$6*K896,2)</f>
        <v>17.93</v>
      </c>
      <c r="U896" s="19">
        <f t="shared" si="374"/>
        <v>387.95</v>
      </c>
      <c r="V896" s="19">
        <f>S896+J896</f>
        <v>6178.8799999999992</v>
      </c>
      <c r="W896" s="19">
        <f>T896+K896</f>
        <v>299.49</v>
      </c>
      <c r="X896" s="19">
        <f t="shared" si="375"/>
        <v>6478.369999999999</v>
      </c>
      <c r="Y896" s="19">
        <f t="shared" si="376"/>
        <v>24715.52</v>
      </c>
      <c r="Z896" s="19">
        <f t="shared" si="377"/>
        <v>1197.96</v>
      </c>
      <c r="AA896" s="19">
        <f t="shared" si="359"/>
        <v>25913.48</v>
      </c>
      <c r="AB896" s="72"/>
    </row>
    <row r="897" spans="1:28" ht="10.5" customHeight="1">
      <c r="A897" s="9" t="s">
        <v>26</v>
      </c>
      <c r="B897" s="6" t="s">
        <v>1329</v>
      </c>
      <c r="C897" s="6" t="s">
        <v>159</v>
      </c>
      <c r="D897" s="6" t="s">
        <v>1330</v>
      </c>
      <c r="E897" s="6" t="s">
        <v>325</v>
      </c>
      <c r="F897" s="19">
        <v>6</v>
      </c>
      <c r="G897" s="19">
        <v>3956.48</v>
      </c>
      <c r="H897" s="19">
        <v>225.24</v>
      </c>
      <c r="I897" s="19">
        <v>4181.7299999999996</v>
      </c>
      <c r="J897" s="19">
        <v>4431.26</v>
      </c>
      <c r="K897" s="19">
        <v>281.56</v>
      </c>
      <c r="L897" s="19">
        <v>4712.82</v>
      </c>
      <c r="M897" s="19">
        <v>26587.58</v>
      </c>
      <c r="N897" s="19">
        <v>1689.34</v>
      </c>
      <c r="O897" s="19">
        <v>28276.91</v>
      </c>
      <c r="P897" s="19">
        <v>0.22</v>
      </c>
      <c r="Q897" s="85"/>
      <c r="R897" s="94">
        <f>TRUNC(F897*L897,2)</f>
        <v>28276.92</v>
      </c>
      <c r="S897" s="19">
        <f>TRUNC($U$6*J897,2)</f>
        <v>282.27</v>
      </c>
      <c r="T897" s="19">
        <f>TRUNC($U$6*K897,2)</f>
        <v>17.93</v>
      </c>
      <c r="U897" s="19">
        <f t="shared" si="374"/>
        <v>300.2</v>
      </c>
      <c r="V897" s="19">
        <f>S897+J897</f>
        <v>4713.5300000000007</v>
      </c>
      <c r="W897" s="19">
        <f>T897+K897</f>
        <v>299.49</v>
      </c>
      <c r="X897" s="19">
        <f t="shared" si="375"/>
        <v>5013.0200000000004</v>
      </c>
      <c r="Y897" s="19">
        <f t="shared" si="376"/>
        <v>28281.18</v>
      </c>
      <c r="Z897" s="19">
        <f t="shared" si="377"/>
        <v>1796.94</v>
      </c>
      <c r="AA897" s="19">
        <f t="shared" si="359"/>
        <v>30078.12</v>
      </c>
      <c r="AB897" s="72"/>
    </row>
    <row r="898" spans="1:28" ht="10.5" customHeight="1">
      <c r="A898" s="9" t="s">
        <v>29</v>
      </c>
      <c r="B898" s="6" t="s">
        <v>1331</v>
      </c>
      <c r="C898" s="6" t="s">
        <v>159</v>
      </c>
      <c r="D898" s="6" t="s">
        <v>1332</v>
      </c>
      <c r="E898" s="6" t="s">
        <v>325</v>
      </c>
      <c r="F898" s="19">
        <v>3</v>
      </c>
      <c r="G898" s="19">
        <v>3806.48</v>
      </c>
      <c r="H898" s="19">
        <v>225.24</v>
      </c>
      <c r="I898" s="19">
        <v>4031.73</v>
      </c>
      <c r="J898" s="19">
        <v>4263.26</v>
      </c>
      <c r="K898" s="19">
        <v>281.56</v>
      </c>
      <c r="L898" s="19">
        <v>4544.82</v>
      </c>
      <c r="M898" s="19">
        <v>12789.79</v>
      </c>
      <c r="N898" s="19">
        <v>844.67</v>
      </c>
      <c r="O898" s="19">
        <v>13634.46</v>
      </c>
      <c r="P898" s="19">
        <v>0.1</v>
      </c>
      <c r="Q898" s="85"/>
      <c r="R898" s="94">
        <f>TRUNC(F898*L898,2)</f>
        <v>13634.46</v>
      </c>
      <c r="S898" s="19">
        <f>TRUNC($U$6*J898,2)</f>
        <v>271.56</v>
      </c>
      <c r="T898" s="19">
        <f>TRUNC($U$6*K898,2)</f>
        <v>17.93</v>
      </c>
      <c r="U898" s="19">
        <f t="shared" si="374"/>
        <v>289.49</v>
      </c>
      <c r="V898" s="19">
        <f>S898+J898</f>
        <v>4534.8200000000006</v>
      </c>
      <c r="W898" s="19">
        <f>T898+K898</f>
        <v>299.49</v>
      </c>
      <c r="X898" s="19">
        <f t="shared" si="375"/>
        <v>4834.3100000000004</v>
      </c>
      <c r="Y898" s="19">
        <f t="shared" si="376"/>
        <v>13604.46</v>
      </c>
      <c r="Z898" s="19">
        <f t="shared" si="377"/>
        <v>898.47</v>
      </c>
      <c r="AA898" s="19">
        <f t="shared" si="359"/>
        <v>14502.929999999998</v>
      </c>
      <c r="AB898" s="72"/>
    </row>
    <row r="899" spans="1:28" ht="10.5" customHeight="1">
      <c r="A899" s="9" t="s">
        <v>32</v>
      </c>
      <c r="B899" s="6" t="s">
        <v>1381</v>
      </c>
      <c r="C899" s="6" t="s">
        <v>159</v>
      </c>
      <c r="D899" s="6" t="s">
        <v>1382</v>
      </c>
      <c r="E899" s="6" t="s">
        <v>325</v>
      </c>
      <c r="F899" s="19">
        <v>4</v>
      </c>
      <c r="G899" s="19">
        <v>3187.48</v>
      </c>
      <c r="H899" s="19">
        <v>195.7</v>
      </c>
      <c r="I899" s="19">
        <v>3383.18</v>
      </c>
      <c r="J899" s="19">
        <v>3569.98</v>
      </c>
      <c r="K899" s="19">
        <v>244.62</v>
      </c>
      <c r="L899" s="19">
        <v>3814.6</v>
      </c>
      <c r="M899" s="19">
        <v>14279.93</v>
      </c>
      <c r="N899" s="19">
        <v>978.48</v>
      </c>
      <c r="O899" s="19">
        <v>15258.41</v>
      </c>
      <c r="P899" s="19">
        <v>0.12</v>
      </c>
      <c r="Q899" s="85"/>
      <c r="R899" s="94">
        <f>TRUNC(F899*L899,2)</f>
        <v>15258.4</v>
      </c>
      <c r="S899" s="19">
        <f>TRUNC($U$6*J899,2)</f>
        <v>227.4</v>
      </c>
      <c r="T899" s="19">
        <f>TRUNC($U$6*K899,2)</f>
        <v>15.58</v>
      </c>
      <c r="U899" s="19">
        <f t="shared" si="374"/>
        <v>242.98000000000002</v>
      </c>
      <c r="V899" s="19">
        <f>S899+J899</f>
        <v>3797.38</v>
      </c>
      <c r="W899" s="19">
        <f>T899+K899</f>
        <v>260.2</v>
      </c>
      <c r="X899" s="19">
        <f t="shared" si="375"/>
        <v>4057.58</v>
      </c>
      <c r="Y899" s="19">
        <f t="shared" si="376"/>
        <v>15189.52</v>
      </c>
      <c r="Z899" s="19">
        <f t="shared" si="377"/>
        <v>1040.8</v>
      </c>
      <c r="AA899" s="19">
        <f t="shared" si="359"/>
        <v>16230.32</v>
      </c>
      <c r="AB899" s="72"/>
    </row>
    <row r="900" spans="1:28" ht="10.5" customHeight="1">
      <c r="A900" s="30" t="s">
        <v>1383</v>
      </c>
      <c r="B900" s="4"/>
      <c r="C900" s="4"/>
      <c r="D900" s="30" t="s">
        <v>1217</v>
      </c>
      <c r="E900" s="4"/>
      <c r="F900" s="17"/>
      <c r="G900" s="17"/>
      <c r="H900" s="17"/>
      <c r="I900" s="17"/>
      <c r="J900" s="17"/>
      <c r="K900" s="17"/>
      <c r="L900" s="17"/>
      <c r="M900" s="58">
        <v>1420.35</v>
      </c>
      <c r="N900" s="58">
        <v>95.63</v>
      </c>
      <c r="O900" s="58">
        <v>1515.98</v>
      </c>
      <c r="P900" s="58">
        <v>0.01</v>
      </c>
      <c r="Q900" s="90"/>
      <c r="R900" s="94">
        <f>TRUNC(F900*L900,2)</f>
        <v>0</v>
      </c>
      <c r="S900" s="17"/>
      <c r="T900" s="17"/>
      <c r="U900" s="17"/>
      <c r="V900" s="17"/>
      <c r="W900" s="17"/>
      <c r="X900" s="17"/>
      <c r="Y900" s="17"/>
      <c r="Z900" s="17"/>
      <c r="AA900" s="17"/>
      <c r="AB900" s="72"/>
    </row>
    <row r="901" spans="1:28" ht="10.5" customHeight="1">
      <c r="A901" s="9" t="s">
        <v>18</v>
      </c>
      <c r="B901" s="6" t="s">
        <v>1223</v>
      </c>
      <c r="C901" s="6" t="s">
        <v>20</v>
      </c>
      <c r="D901" s="6" t="s">
        <v>1338</v>
      </c>
      <c r="E901" s="6" t="s">
        <v>325</v>
      </c>
      <c r="F901" s="19">
        <v>17</v>
      </c>
      <c r="G901" s="19">
        <v>66.84</v>
      </c>
      <c r="H901" s="19">
        <v>4.5</v>
      </c>
      <c r="I901" s="19">
        <v>71.34</v>
      </c>
      <c r="J901" s="19">
        <v>83.55</v>
      </c>
      <c r="K901" s="19">
        <v>5.63</v>
      </c>
      <c r="L901" s="19">
        <v>89.18</v>
      </c>
      <c r="M901" s="19">
        <v>1420.35</v>
      </c>
      <c r="N901" s="19">
        <v>95.63</v>
      </c>
      <c r="O901" s="19">
        <v>1515.98</v>
      </c>
      <c r="P901" s="19">
        <v>0.01</v>
      </c>
      <c r="Q901" s="85"/>
      <c r="R901" s="94">
        <f>TRUNC(F901*L901,2)</f>
        <v>1516.06</v>
      </c>
      <c r="S901" s="19">
        <f>TRUNC($U$6*J901,2)</f>
        <v>5.32</v>
      </c>
      <c r="T901" s="19">
        <f>TRUNC($U$6*K901,2)</f>
        <v>0.35</v>
      </c>
      <c r="U901" s="19">
        <f t="shared" ref="U901" si="378">S901+T901</f>
        <v>5.67</v>
      </c>
      <c r="V901" s="19">
        <f>S901+J901</f>
        <v>88.87</v>
      </c>
      <c r="W901" s="19">
        <f>T901+K901</f>
        <v>5.9799999999999995</v>
      </c>
      <c r="X901" s="19">
        <f t="shared" ref="X901" si="379">V901+W901</f>
        <v>94.850000000000009</v>
      </c>
      <c r="Y901" s="19">
        <f t="shared" ref="Y901" si="380">TRUNC(V901*$F901,2)</f>
        <v>1510.79</v>
      </c>
      <c r="Z901" s="19">
        <f t="shared" ref="Z901" si="381">TRUNC(W901*$F901,2)</f>
        <v>101.66</v>
      </c>
      <c r="AA901" s="19">
        <f t="shared" si="359"/>
        <v>1612.45</v>
      </c>
      <c r="AB901" s="72"/>
    </row>
    <row r="902" spans="1:28" ht="10.5" customHeight="1">
      <c r="A902" s="30" t="s">
        <v>1384</v>
      </c>
      <c r="B902" s="4"/>
      <c r="C902" s="4"/>
      <c r="D902" s="30" t="s">
        <v>1232</v>
      </c>
      <c r="E902" s="4"/>
      <c r="F902" s="17"/>
      <c r="G902" s="17"/>
      <c r="H902" s="17"/>
      <c r="I902" s="17"/>
      <c r="J902" s="17"/>
      <c r="K902" s="17"/>
      <c r="L902" s="17"/>
      <c r="M902" s="60">
        <v>0</v>
      </c>
      <c r="N902" s="58">
        <v>1853.6</v>
      </c>
      <c r="O902" s="58">
        <v>1853.6</v>
      </c>
      <c r="P902" s="58">
        <v>0.01</v>
      </c>
      <c r="Q902" s="90"/>
      <c r="R902" s="94">
        <f>TRUNC(F902*L902,2)</f>
        <v>0</v>
      </c>
      <c r="S902" s="17"/>
      <c r="T902" s="17"/>
      <c r="U902" s="17"/>
      <c r="V902" s="17"/>
      <c r="W902" s="17"/>
      <c r="X902" s="17"/>
      <c r="Y902" s="17"/>
      <c r="Z902" s="17"/>
      <c r="AA902" s="17"/>
      <c r="AB902" s="72"/>
    </row>
    <row r="903" spans="1:28" ht="10.5" customHeight="1">
      <c r="A903" s="9" t="s">
        <v>18</v>
      </c>
      <c r="B903" s="6" t="s">
        <v>1233</v>
      </c>
      <c r="C903" s="6" t="s">
        <v>20</v>
      </c>
      <c r="D903" s="6" t="s">
        <v>1234</v>
      </c>
      <c r="E903" s="6" t="s">
        <v>73</v>
      </c>
      <c r="F903" s="19">
        <v>448</v>
      </c>
      <c r="G903" s="34">
        <v>0</v>
      </c>
      <c r="H903" s="19">
        <v>3.31</v>
      </c>
      <c r="I903" s="19">
        <v>3.31</v>
      </c>
      <c r="J903" s="34">
        <v>0</v>
      </c>
      <c r="K903" s="19">
        <v>4.1399999999999997</v>
      </c>
      <c r="L903" s="19">
        <v>4.1399999999999997</v>
      </c>
      <c r="M903" s="34">
        <v>0</v>
      </c>
      <c r="N903" s="19">
        <v>1853.6</v>
      </c>
      <c r="O903" s="19">
        <v>1853.6</v>
      </c>
      <c r="P903" s="19">
        <v>0.01</v>
      </c>
      <c r="Q903" s="85"/>
      <c r="R903" s="94">
        <f>TRUNC(F903*L903,2)</f>
        <v>1854.72</v>
      </c>
      <c r="S903" s="19">
        <f>TRUNC($U$6*J903,2)</f>
        <v>0</v>
      </c>
      <c r="T903" s="19">
        <f>TRUNC($U$6*K903,2)</f>
        <v>0.26</v>
      </c>
      <c r="U903" s="19">
        <f t="shared" ref="U903" si="382">S903+T903</f>
        <v>0.26</v>
      </c>
      <c r="V903" s="19">
        <f>S903+J903</f>
        <v>0</v>
      </c>
      <c r="W903" s="19">
        <f>T903+K903</f>
        <v>4.3999999999999995</v>
      </c>
      <c r="X903" s="19">
        <f t="shared" ref="X903" si="383">V903+W903</f>
        <v>4.3999999999999995</v>
      </c>
      <c r="Y903" s="19">
        <f t="shared" ref="Y903" si="384">TRUNC(V903*$F903,2)</f>
        <v>0</v>
      </c>
      <c r="Z903" s="19">
        <f t="shared" ref="Z903" si="385">TRUNC(W903*$F903,2)</f>
        <v>1971.2</v>
      </c>
      <c r="AA903" s="19">
        <f t="shared" si="359"/>
        <v>1971.2</v>
      </c>
      <c r="AB903" s="72"/>
    </row>
    <row r="904" spans="1:28" ht="11.25" customHeight="1">
      <c r="A904" s="61" t="s">
        <v>1385</v>
      </c>
      <c r="B904" s="3"/>
      <c r="C904" s="3"/>
      <c r="D904" s="110" t="s">
        <v>1386</v>
      </c>
      <c r="E904" s="111"/>
      <c r="F904" s="16"/>
      <c r="G904" s="16"/>
      <c r="H904" s="16"/>
      <c r="I904" s="16"/>
      <c r="J904" s="16"/>
      <c r="K904" s="16"/>
      <c r="L904" s="16"/>
      <c r="M904" s="54">
        <v>586254.48</v>
      </c>
      <c r="N904" s="54">
        <v>397054.17</v>
      </c>
      <c r="O904" s="54">
        <v>983308.65</v>
      </c>
      <c r="P904" s="54">
        <v>7.51</v>
      </c>
      <c r="Q904" s="88"/>
      <c r="R904" s="94">
        <f>TRUNC(F904*L904,2)</f>
        <v>0</v>
      </c>
      <c r="S904" s="16"/>
      <c r="T904" s="16"/>
      <c r="U904" s="16"/>
      <c r="V904" s="16"/>
      <c r="W904" s="16"/>
      <c r="X904" s="16"/>
      <c r="Y904" s="16"/>
      <c r="Z904" s="16"/>
      <c r="AA904" s="16"/>
      <c r="AB904" s="72"/>
    </row>
    <row r="905" spans="1:28" ht="10.5" customHeight="1">
      <c r="A905" s="30" t="s">
        <v>1387</v>
      </c>
      <c r="B905" s="4"/>
      <c r="C905" s="4"/>
      <c r="D905" s="30" t="s">
        <v>60</v>
      </c>
      <c r="E905" s="4"/>
      <c r="F905" s="17"/>
      <c r="G905" s="17"/>
      <c r="H905" s="17"/>
      <c r="I905" s="17"/>
      <c r="J905" s="17"/>
      <c r="K905" s="17"/>
      <c r="L905" s="17"/>
      <c r="M905" s="60">
        <v>0</v>
      </c>
      <c r="N905" s="31">
        <v>168003.03</v>
      </c>
      <c r="O905" s="31">
        <v>168003.03</v>
      </c>
      <c r="P905" s="31">
        <v>1.28</v>
      </c>
      <c r="Q905" s="84"/>
      <c r="R905" s="94">
        <f>TRUNC(F905*L905,2)</f>
        <v>0</v>
      </c>
      <c r="S905" s="17"/>
      <c r="T905" s="17"/>
      <c r="U905" s="17"/>
      <c r="V905" s="17"/>
      <c r="W905" s="17"/>
      <c r="X905" s="17"/>
      <c r="Y905" s="17"/>
      <c r="Z905" s="17"/>
      <c r="AA905" s="17"/>
      <c r="AB905" s="72"/>
    </row>
    <row r="906" spans="1:28" ht="10.5" customHeight="1">
      <c r="A906" s="9" t="s">
        <v>18</v>
      </c>
      <c r="B906" s="6" t="s">
        <v>61</v>
      </c>
      <c r="C906" s="6" t="s">
        <v>20</v>
      </c>
      <c r="D906" s="6" t="s">
        <v>62</v>
      </c>
      <c r="E906" s="7" t="s">
        <v>63</v>
      </c>
      <c r="F906" s="19">
        <v>3</v>
      </c>
      <c r="G906" s="34">
        <v>0</v>
      </c>
      <c r="H906" s="19">
        <v>18155.78</v>
      </c>
      <c r="I906" s="19">
        <v>18155.78</v>
      </c>
      <c r="J906" s="34">
        <v>0</v>
      </c>
      <c r="K906" s="19">
        <v>22694.73</v>
      </c>
      <c r="L906" s="19">
        <v>22694.73</v>
      </c>
      <c r="M906" s="34">
        <v>0</v>
      </c>
      <c r="N906" s="19">
        <v>68084.179999999993</v>
      </c>
      <c r="O906" s="19">
        <v>68084.179999999993</v>
      </c>
      <c r="P906" s="19">
        <v>0.52</v>
      </c>
      <c r="Q906" s="85"/>
      <c r="R906" s="94">
        <f>TRUNC(F906*L906,2)</f>
        <v>68084.19</v>
      </c>
      <c r="S906" s="19">
        <f>TRUNC($U$6*J906,2)</f>
        <v>0</v>
      </c>
      <c r="T906" s="19">
        <f>TRUNC($U$6*K906,2)</f>
        <v>1445.65</v>
      </c>
      <c r="U906" s="19">
        <f t="shared" ref="U906:U909" si="386">S906+T906</f>
        <v>1445.65</v>
      </c>
      <c r="V906" s="19">
        <f>S906+J906</f>
        <v>0</v>
      </c>
      <c r="W906" s="19">
        <f>T906+K906</f>
        <v>24140.38</v>
      </c>
      <c r="X906" s="19">
        <f t="shared" ref="X906:X909" si="387">V906+W906</f>
        <v>24140.38</v>
      </c>
      <c r="Y906" s="19">
        <f t="shared" ref="Y906:Y909" si="388">TRUNC(V906*$F906,2)</f>
        <v>0</v>
      </c>
      <c r="Z906" s="19">
        <f t="shared" ref="Z906:Z909" si="389">TRUNC(W906*$F906,2)</f>
        <v>72421.14</v>
      </c>
      <c r="AA906" s="19">
        <f t="shared" si="359"/>
        <v>72421.14</v>
      </c>
      <c r="AB906" s="72"/>
    </row>
    <row r="907" spans="1:28" ht="10.5" customHeight="1">
      <c r="A907" s="9" t="s">
        <v>23</v>
      </c>
      <c r="B907" s="6" t="s">
        <v>61</v>
      </c>
      <c r="C907" s="6" t="s">
        <v>20</v>
      </c>
      <c r="D907" s="6" t="s">
        <v>64</v>
      </c>
      <c r="E907" s="7" t="s">
        <v>63</v>
      </c>
      <c r="F907" s="19">
        <v>1</v>
      </c>
      <c r="G907" s="34">
        <v>0</v>
      </c>
      <c r="H907" s="19">
        <v>18155.78</v>
      </c>
      <c r="I907" s="19">
        <v>18155.78</v>
      </c>
      <c r="J907" s="34">
        <v>0</v>
      </c>
      <c r="K907" s="19">
        <v>22694.73</v>
      </c>
      <c r="L907" s="19">
        <v>22694.73</v>
      </c>
      <c r="M907" s="34">
        <v>0</v>
      </c>
      <c r="N907" s="19">
        <v>22694.73</v>
      </c>
      <c r="O907" s="19">
        <v>22694.73</v>
      </c>
      <c r="P907" s="19">
        <v>0.17</v>
      </c>
      <c r="Q907" s="85"/>
      <c r="R907" s="94">
        <f>TRUNC(F907*L907,2)</f>
        <v>22694.73</v>
      </c>
      <c r="S907" s="19">
        <f>TRUNC($U$6*J907,2)</f>
        <v>0</v>
      </c>
      <c r="T907" s="19">
        <f>TRUNC($U$6*K907,2)</f>
        <v>1445.65</v>
      </c>
      <c r="U907" s="19">
        <f t="shared" si="386"/>
        <v>1445.65</v>
      </c>
      <c r="V907" s="19">
        <f>S907+J907</f>
        <v>0</v>
      </c>
      <c r="W907" s="19">
        <f>T907+K907</f>
        <v>24140.38</v>
      </c>
      <c r="X907" s="19">
        <f t="shared" si="387"/>
        <v>24140.38</v>
      </c>
      <c r="Y907" s="19">
        <f t="shared" si="388"/>
        <v>0</v>
      </c>
      <c r="Z907" s="19">
        <f t="shared" si="389"/>
        <v>24140.38</v>
      </c>
      <c r="AA907" s="19">
        <f t="shared" si="359"/>
        <v>24140.38</v>
      </c>
      <c r="AB907" s="72"/>
    </row>
    <row r="908" spans="1:28" ht="10.5" customHeight="1">
      <c r="A908" s="9" t="s">
        <v>26</v>
      </c>
      <c r="B908" s="6" t="s">
        <v>65</v>
      </c>
      <c r="C908" s="6" t="s">
        <v>20</v>
      </c>
      <c r="D908" s="6" t="s">
        <v>66</v>
      </c>
      <c r="E908" s="7" t="s">
        <v>63</v>
      </c>
      <c r="F908" s="19">
        <v>3</v>
      </c>
      <c r="G908" s="34">
        <v>0</v>
      </c>
      <c r="H908" s="19">
        <v>14385.15</v>
      </c>
      <c r="I908" s="19">
        <v>14385.15</v>
      </c>
      <c r="J908" s="34">
        <v>0</v>
      </c>
      <c r="K908" s="19">
        <v>17981.439999999999</v>
      </c>
      <c r="L908" s="19">
        <v>17981.439999999999</v>
      </c>
      <c r="M908" s="34">
        <v>0</v>
      </c>
      <c r="N908" s="19">
        <v>53944.31</v>
      </c>
      <c r="O908" s="19">
        <v>53944.31</v>
      </c>
      <c r="P908" s="19">
        <v>0.41</v>
      </c>
      <c r="Q908" s="85"/>
      <c r="R908" s="94">
        <f>TRUNC(F908*L908,2)</f>
        <v>53944.32</v>
      </c>
      <c r="S908" s="19">
        <f>TRUNC($U$6*J908,2)</f>
        <v>0</v>
      </c>
      <c r="T908" s="19">
        <f>TRUNC($U$6*K908,2)</f>
        <v>1145.4100000000001</v>
      </c>
      <c r="U908" s="19">
        <f t="shared" si="386"/>
        <v>1145.4100000000001</v>
      </c>
      <c r="V908" s="19">
        <f>S908+J908</f>
        <v>0</v>
      </c>
      <c r="W908" s="19">
        <f>T908+K908</f>
        <v>19126.849999999999</v>
      </c>
      <c r="X908" s="19">
        <f t="shared" si="387"/>
        <v>19126.849999999999</v>
      </c>
      <c r="Y908" s="19">
        <f t="shared" si="388"/>
        <v>0</v>
      </c>
      <c r="Z908" s="19">
        <f t="shared" si="389"/>
        <v>57380.55</v>
      </c>
      <c r="AA908" s="19">
        <f t="shared" ref="AA908:AA971" si="390">Y908+Z908</f>
        <v>57380.55</v>
      </c>
      <c r="AB908" s="72"/>
    </row>
    <row r="909" spans="1:28" ht="10.5" customHeight="1">
      <c r="A909" s="9" t="s">
        <v>29</v>
      </c>
      <c r="B909" s="6" t="s">
        <v>67</v>
      </c>
      <c r="C909" s="6" t="s">
        <v>20</v>
      </c>
      <c r="D909" s="6" t="s">
        <v>68</v>
      </c>
      <c r="E909" s="7" t="s">
        <v>63</v>
      </c>
      <c r="F909" s="19">
        <v>3</v>
      </c>
      <c r="G909" s="34">
        <v>0</v>
      </c>
      <c r="H909" s="19">
        <v>6207.95</v>
      </c>
      <c r="I909" s="19">
        <v>6207.95</v>
      </c>
      <c r="J909" s="34">
        <v>0</v>
      </c>
      <c r="K909" s="19">
        <v>7759.94</v>
      </c>
      <c r="L909" s="19">
        <v>7759.94</v>
      </c>
      <c r="M909" s="34">
        <v>0</v>
      </c>
      <c r="N909" s="19">
        <v>23279.81</v>
      </c>
      <c r="O909" s="19">
        <v>23279.81</v>
      </c>
      <c r="P909" s="19">
        <v>0.18</v>
      </c>
      <c r="Q909" s="85"/>
      <c r="R909" s="94">
        <f>TRUNC(F909*L909,2)</f>
        <v>23279.82</v>
      </c>
      <c r="S909" s="19">
        <f>TRUNC($U$6*J909,2)</f>
        <v>0</v>
      </c>
      <c r="T909" s="19">
        <f>TRUNC($U$6*K909,2)</f>
        <v>494.3</v>
      </c>
      <c r="U909" s="19">
        <f t="shared" si="386"/>
        <v>494.3</v>
      </c>
      <c r="V909" s="19">
        <f>S909+J909</f>
        <v>0</v>
      </c>
      <c r="W909" s="19">
        <f>T909+K909</f>
        <v>8254.24</v>
      </c>
      <c r="X909" s="19">
        <f t="shared" si="387"/>
        <v>8254.24</v>
      </c>
      <c r="Y909" s="19">
        <f t="shared" si="388"/>
        <v>0</v>
      </c>
      <c r="Z909" s="19">
        <f t="shared" si="389"/>
        <v>24762.720000000001</v>
      </c>
      <c r="AA909" s="19">
        <f t="shared" si="390"/>
        <v>24762.720000000001</v>
      </c>
      <c r="AB909" s="72"/>
    </row>
    <row r="910" spans="1:28" ht="10.5" customHeight="1">
      <c r="A910" s="30" t="s">
        <v>1388</v>
      </c>
      <c r="B910" s="4"/>
      <c r="C910" s="4"/>
      <c r="D910" s="30" t="s">
        <v>143</v>
      </c>
      <c r="E910" s="4"/>
      <c r="F910" s="17"/>
      <c r="G910" s="17"/>
      <c r="H910" s="17"/>
      <c r="I910" s="17"/>
      <c r="J910" s="17"/>
      <c r="K910" s="17"/>
      <c r="L910" s="17"/>
      <c r="M910" s="58">
        <v>61048.55</v>
      </c>
      <c r="N910" s="58">
        <v>16727.72</v>
      </c>
      <c r="O910" s="58">
        <v>77776.27</v>
      </c>
      <c r="P910" s="58">
        <v>0.97</v>
      </c>
      <c r="Q910" s="90"/>
      <c r="R910" s="94">
        <f>TRUNC(F910*L910,2)</f>
        <v>0</v>
      </c>
      <c r="S910" s="17"/>
      <c r="T910" s="17"/>
      <c r="U910" s="17"/>
      <c r="V910" s="17"/>
      <c r="W910" s="17"/>
      <c r="X910" s="17"/>
      <c r="Y910" s="17"/>
      <c r="Z910" s="17"/>
      <c r="AA910" s="17"/>
      <c r="AB910" s="72"/>
    </row>
    <row r="911" spans="1:28" ht="9.9" customHeight="1">
      <c r="A911" s="32" t="s">
        <v>1389</v>
      </c>
      <c r="B911" s="5"/>
      <c r="C911" s="5"/>
      <c r="D911" s="32" t="s">
        <v>151</v>
      </c>
      <c r="E911" s="5"/>
      <c r="F911" s="18"/>
      <c r="G911" s="18"/>
      <c r="H911" s="18"/>
      <c r="I911" s="18"/>
      <c r="J911" s="18"/>
      <c r="K911" s="18"/>
      <c r="L911" s="18"/>
      <c r="M911" s="33">
        <v>38325.629999999997</v>
      </c>
      <c r="N911" s="33">
        <v>6812.43</v>
      </c>
      <c r="O911" s="33">
        <v>45138.06</v>
      </c>
      <c r="P911" s="33">
        <v>0.73</v>
      </c>
      <c r="Q911" s="84"/>
      <c r="R911" s="94">
        <f>TRUNC(F911*L911,2)</f>
        <v>0</v>
      </c>
      <c r="S911" s="18"/>
      <c r="T911" s="18"/>
      <c r="U911" s="18"/>
      <c r="V911" s="18"/>
      <c r="W911" s="18"/>
      <c r="X911" s="18"/>
      <c r="Y911" s="18"/>
      <c r="Z911" s="18"/>
      <c r="AA911" s="18"/>
      <c r="AB911" s="72"/>
    </row>
    <row r="912" spans="1:28" ht="9.9" customHeight="1">
      <c r="A912" s="9" t="s">
        <v>18</v>
      </c>
      <c r="B912" s="6" t="s">
        <v>152</v>
      </c>
      <c r="C912" s="6" t="s">
        <v>20</v>
      </c>
      <c r="D912" s="6" t="s">
        <v>153</v>
      </c>
      <c r="E912" s="6" t="s">
        <v>73</v>
      </c>
      <c r="F912" s="19">
        <v>261</v>
      </c>
      <c r="G912" s="19">
        <v>117.47</v>
      </c>
      <c r="H912" s="19">
        <v>20.88</v>
      </c>
      <c r="I912" s="19">
        <v>138.35</v>
      </c>
      <c r="J912" s="19">
        <v>146.84</v>
      </c>
      <c r="K912" s="19">
        <v>26.1</v>
      </c>
      <c r="L912" s="19">
        <v>172.94</v>
      </c>
      <c r="M912" s="19">
        <v>38325.629999999997</v>
      </c>
      <c r="N912" s="19">
        <v>6812.43</v>
      </c>
      <c r="O912" s="19">
        <v>45138.06</v>
      </c>
      <c r="P912" s="19">
        <v>0.34</v>
      </c>
      <c r="Q912" s="85"/>
      <c r="R912" s="94">
        <f>TRUNC(F912*L912,2)</f>
        <v>45137.34</v>
      </c>
      <c r="S912" s="19">
        <f>TRUNC($U$6*J912,2)</f>
        <v>9.35</v>
      </c>
      <c r="T912" s="19">
        <f>TRUNC($U$6*K912,2)</f>
        <v>1.66</v>
      </c>
      <c r="U912" s="19">
        <f t="shared" ref="U912" si="391">S912+T912</f>
        <v>11.01</v>
      </c>
      <c r="V912" s="19">
        <f>S912+J912</f>
        <v>156.19</v>
      </c>
      <c r="W912" s="19">
        <f>T912+K912</f>
        <v>27.76</v>
      </c>
      <c r="X912" s="19">
        <f t="shared" ref="X912" si="392">V912+W912</f>
        <v>183.95</v>
      </c>
      <c r="Y912" s="19">
        <f t="shared" ref="Y912" si="393">TRUNC(V912*$F912,2)</f>
        <v>40765.589999999997</v>
      </c>
      <c r="Z912" s="19">
        <f t="shared" ref="Z912" si="394">TRUNC(W912*$F912,2)</f>
        <v>7245.36</v>
      </c>
      <c r="AA912" s="19">
        <f t="shared" si="390"/>
        <v>48010.95</v>
      </c>
      <c r="AB912" s="72"/>
    </row>
    <row r="913" spans="1:28" ht="10.5" customHeight="1">
      <c r="A913" s="32" t="s">
        <v>1390</v>
      </c>
      <c r="B913" s="5"/>
      <c r="C913" s="5"/>
      <c r="D913" s="32" t="s">
        <v>162</v>
      </c>
      <c r="E913" s="5"/>
      <c r="F913" s="18"/>
      <c r="G913" s="18"/>
      <c r="H913" s="18"/>
      <c r="I913" s="18"/>
      <c r="J913" s="18"/>
      <c r="K913" s="18"/>
      <c r="L913" s="18"/>
      <c r="M913" s="33">
        <v>22722.92</v>
      </c>
      <c r="N913" s="33">
        <v>9915.2999999999993</v>
      </c>
      <c r="O913" s="33">
        <v>32638.22</v>
      </c>
      <c r="P913" s="33">
        <v>0.25</v>
      </c>
      <c r="Q913" s="84"/>
      <c r="R913" s="94">
        <f>TRUNC(F913*L913,2)</f>
        <v>0</v>
      </c>
      <c r="S913" s="18"/>
      <c r="T913" s="18"/>
      <c r="U913" s="18"/>
      <c r="V913" s="18"/>
      <c r="W913" s="18"/>
      <c r="X913" s="18"/>
      <c r="Y913" s="18"/>
      <c r="Z913" s="18"/>
      <c r="AA913" s="18"/>
      <c r="AB913" s="72"/>
    </row>
    <row r="914" spans="1:28" ht="10.5" customHeight="1">
      <c r="A914" s="9" t="s">
        <v>18</v>
      </c>
      <c r="B914" s="6" t="s">
        <v>188</v>
      </c>
      <c r="C914" s="6" t="s">
        <v>20</v>
      </c>
      <c r="D914" s="6" t="s">
        <v>1391</v>
      </c>
      <c r="E914" s="6" t="s">
        <v>22</v>
      </c>
      <c r="F914" s="19">
        <v>2</v>
      </c>
      <c r="G914" s="19">
        <v>643.91999999999996</v>
      </c>
      <c r="H914" s="19">
        <v>346.72</v>
      </c>
      <c r="I914" s="19">
        <v>990.64</v>
      </c>
      <c r="J914" s="19">
        <v>804.9</v>
      </c>
      <c r="K914" s="19">
        <v>433.41</v>
      </c>
      <c r="L914" s="19">
        <v>1238.3</v>
      </c>
      <c r="M914" s="19">
        <v>1609.79</v>
      </c>
      <c r="N914" s="19">
        <v>866.81</v>
      </c>
      <c r="O914" s="19">
        <v>2476.61</v>
      </c>
      <c r="P914" s="19">
        <v>0.02</v>
      </c>
      <c r="Q914" s="85"/>
      <c r="R914" s="94">
        <f>TRUNC(F914*L914,2)</f>
        <v>2476.6</v>
      </c>
      <c r="S914" s="19">
        <f>TRUNC($U$6*J914,2)</f>
        <v>51.27</v>
      </c>
      <c r="T914" s="19">
        <f>TRUNC($U$6*K914,2)</f>
        <v>27.6</v>
      </c>
      <c r="U914" s="19">
        <f t="shared" ref="U914:U916" si="395">S914+T914</f>
        <v>78.87</v>
      </c>
      <c r="V914" s="19">
        <f>S914+J914</f>
        <v>856.17</v>
      </c>
      <c r="W914" s="19">
        <f>T914+K914</f>
        <v>461.01000000000005</v>
      </c>
      <c r="X914" s="19">
        <f t="shared" ref="X914:X916" si="396">V914+W914</f>
        <v>1317.18</v>
      </c>
      <c r="Y914" s="19">
        <f t="shared" ref="Y914:Y916" si="397">TRUNC(V914*$F914,2)</f>
        <v>1712.34</v>
      </c>
      <c r="Z914" s="19">
        <f t="shared" ref="Z914:Z916" si="398">TRUNC(W914*$F914,2)</f>
        <v>922.02</v>
      </c>
      <c r="AA914" s="19">
        <f t="shared" si="390"/>
        <v>2634.3599999999997</v>
      </c>
      <c r="AB914" s="72"/>
    </row>
    <row r="915" spans="1:28" ht="10.5" customHeight="1">
      <c r="A915" s="9" t="s">
        <v>23</v>
      </c>
      <c r="B915" s="6" t="s">
        <v>165</v>
      </c>
      <c r="C915" s="6" t="s">
        <v>20</v>
      </c>
      <c r="D915" s="6" t="s">
        <v>1346</v>
      </c>
      <c r="E915" s="7" t="s">
        <v>22</v>
      </c>
      <c r="F915" s="19">
        <v>8</v>
      </c>
      <c r="G915" s="19">
        <v>1034.8900000000001</v>
      </c>
      <c r="H915" s="19">
        <v>443.52</v>
      </c>
      <c r="I915" s="19">
        <v>1478.41</v>
      </c>
      <c r="J915" s="19">
        <v>1293.6099999999999</v>
      </c>
      <c r="K915" s="19">
        <v>554.4</v>
      </c>
      <c r="L915" s="19">
        <v>1848.01</v>
      </c>
      <c r="M915" s="19">
        <v>10348.870000000001</v>
      </c>
      <c r="N915" s="19">
        <v>4435.2299999999996</v>
      </c>
      <c r="O915" s="19">
        <v>14784.1</v>
      </c>
      <c r="P915" s="19">
        <v>0.11</v>
      </c>
      <c r="Q915" s="85"/>
      <c r="R915" s="94">
        <f>TRUNC(F915*L915,2)</f>
        <v>14784.08</v>
      </c>
      <c r="S915" s="19">
        <f>TRUNC($U$6*J915,2)</f>
        <v>82.4</v>
      </c>
      <c r="T915" s="19">
        <f>TRUNC($U$6*K915,2)</f>
        <v>35.31</v>
      </c>
      <c r="U915" s="19">
        <f t="shared" si="395"/>
        <v>117.71000000000001</v>
      </c>
      <c r="V915" s="19">
        <f>S915+J915</f>
        <v>1376.01</v>
      </c>
      <c r="W915" s="19">
        <f>T915+K915</f>
        <v>589.71</v>
      </c>
      <c r="X915" s="19">
        <f t="shared" si="396"/>
        <v>1965.72</v>
      </c>
      <c r="Y915" s="19">
        <f t="shared" si="397"/>
        <v>11008.08</v>
      </c>
      <c r="Z915" s="19">
        <f t="shared" si="398"/>
        <v>4717.68</v>
      </c>
      <c r="AA915" s="19">
        <f t="shared" si="390"/>
        <v>15725.76</v>
      </c>
      <c r="AB915" s="72"/>
    </row>
    <row r="916" spans="1:28" ht="10.5" customHeight="1">
      <c r="A916" s="9" t="s">
        <v>26</v>
      </c>
      <c r="B916" s="6" t="s">
        <v>167</v>
      </c>
      <c r="C916" s="6" t="s">
        <v>20</v>
      </c>
      <c r="D916" s="6" t="s">
        <v>1347</v>
      </c>
      <c r="E916" s="7" t="s">
        <v>22</v>
      </c>
      <c r="F916" s="19">
        <v>9</v>
      </c>
      <c r="G916" s="19">
        <v>956.82</v>
      </c>
      <c r="H916" s="19">
        <v>410.07</v>
      </c>
      <c r="I916" s="19">
        <v>1366.89</v>
      </c>
      <c r="J916" s="19">
        <v>1196.03</v>
      </c>
      <c r="K916" s="19">
        <v>512.58000000000004</v>
      </c>
      <c r="L916" s="19">
        <v>1708.61</v>
      </c>
      <c r="M916" s="19">
        <v>10764.26</v>
      </c>
      <c r="N916" s="19">
        <v>4613.25</v>
      </c>
      <c r="O916" s="19">
        <v>15377.51</v>
      </c>
      <c r="P916" s="19">
        <v>0.12</v>
      </c>
      <c r="Q916" s="85"/>
      <c r="R916" s="94">
        <f>TRUNC(F916*L916,2)</f>
        <v>15377.49</v>
      </c>
      <c r="S916" s="19">
        <f>TRUNC($U$6*J916,2)</f>
        <v>76.180000000000007</v>
      </c>
      <c r="T916" s="19">
        <f>TRUNC($U$6*K916,2)</f>
        <v>32.65</v>
      </c>
      <c r="U916" s="19">
        <f t="shared" si="395"/>
        <v>108.83000000000001</v>
      </c>
      <c r="V916" s="19">
        <f>S916+J916</f>
        <v>1272.21</v>
      </c>
      <c r="W916" s="19">
        <f>T916+K916</f>
        <v>545.23</v>
      </c>
      <c r="X916" s="19">
        <f t="shared" si="396"/>
        <v>1817.44</v>
      </c>
      <c r="Y916" s="19">
        <f t="shared" si="397"/>
        <v>11449.89</v>
      </c>
      <c r="Z916" s="19">
        <f t="shared" si="398"/>
        <v>4907.07</v>
      </c>
      <c r="AA916" s="19">
        <f t="shared" si="390"/>
        <v>16356.96</v>
      </c>
      <c r="AB916" s="72"/>
    </row>
    <row r="917" spans="1:28" ht="10.5" customHeight="1">
      <c r="A917" s="30" t="s">
        <v>1392</v>
      </c>
      <c r="B917" s="4"/>
      <c r="C917" s="4"/>
      <c r="D917" s="30" t="s">
        <v>240</v>
      </c>
      <c r="E917" s="4"/>
      <c r="F917" s="17"/>
      <c r="G917" s="17"/>
      <c r="H917" s="17"/>
      <c r="I917" s="17"/>
      <c r="J917" s="17"/>
      <c r="K917" s="17"/>
      <c r="L917" s="17"/>
      <c r="M917" s="58">
        <v>54438.400000000001</v>
      </c>
      <c r="N917" s="58">
        <v>56985.88</v>
      </c>
      <c r="O917" s="58">
        <v>111424.27</v>
      </c>
      <c r="P917" s="58">
        <v>0.85</v>
      </c>
      <c r="Q917" s="90"/>
      <c r="R917" s="94">
        <f>TRUNC(F917*L917,2)</f>
        <v>0</v>
      </c>
      <c r="S917" s="17"/>
      <c r="T917" s="17"/>
      <c r="U917" s="17"/>
      <c r="V917" s="17"/>
      <c r="W917" s="17"/>
      <c r="X917" s="17"/>
      <c r="Y917" s="17"/>
      <c r="Z917" s="17"/>
      <c r="AA917" s="17"/>
      <c r="AB917" s="72"/>
    </row>
    <row r="918" spans="1:28" ht="10.5" customHeight="1">
      <c r="A918" s="32" t="s">
        <v>1393</v>
      </c>
      <c r="B918" s="5"/>
      <c r="C918" s="5"/>
      <c r="D918" s="32" t="s">
        <v>266</v>
      </c>
      <c r="E918" s="5"/>
      <c r="F918" s="18"/>
      <c r="G918" s="18"/>
      <c r="H918" s="18"/>
      <c r="I918" s="18"/>
      <c r="J918" s="18"/>
      <c r="K918" s="18"/>
      <c r="L918" s="18"/>
      <c r="M918" s="33">
        <v>15069.43</v>
      </c>
      <c r="N918" s="33">
        <v>27967.63</v>
      </c>
      <c r="O918" s="33">
        <v>43037.06</v>
      </c>
      <c r="P918" s="33">
        <v>0.33</v>
      </c>
      <c r="Q918" s="84"/>
      <c r="R918" s="94">
        <f>TRUNC(F918*L918,2)</f>
        <v>0</v>
      </c>
      <c r="S918" s="18"/>
      <c r="T918" s="18"/>
      <c r="U918" s="18"/>
      <c r="V918" s="18"/>
      <c r="W918" s="18"/>
      <c r="X918" s="18"/>
      <c r="Y918" s="18"/>
      <c r="Z918" s="18"/>
      <c r="AA918" s="18"/>
      <c r="AB918" s="72"/>
    </row>
    <row r="919" spans="1:28" ht="10.5" customHeight="1">
      <c r="A919" s="9" t="s">
        <v>18</v>
      </c>
      <c r="B919" s="6" t="s">
        <v>243</v>
      </c>
      <c r="C919" s="6" t="s">
        <v>20</v>
      </c>
      <c r="D919" s="6" t="s">
        <v>244</v>
      </c>
      <c r="E919" s="7" t="s">
        <v>45</v>
      </c>
      <c r="F919" s="19">
        <v>425</v>
      </c>
      <c r="G919" s="19">
        <v>0.81</v>
      </c>
      <c r="H919" s="19">
        <v>5.0199999999999996</v>
      </c>
      <c r="I919" s="19">
        <v>5.83</v>
      </c>
      <c r="J919" s="19">
        <v>1.01</v>
      </c>
      <c r="K919" s="19">
        <v>6.28</v>
      </c>
      <c r="L919" s="19">
        <v>7.29</v>
      </c>
      <c r="M919" s="19">
        <v>429.78</v>
      </c>
      <c r="N919" s="19">
        <v>2666.88</v>
      </c>
      <c r="O919" s="19">
        <v>3096.66</v>
      </c>
      <c r="P919" s="19">
        <v>0.02</v>
      </c>
      <c r="Q919" s="85"/>
      <c r="R919" s="94">
        <f>TRUNC(F919*L919,2)</f>
        <v>3098.25</v>
      </c>
      <c r="S919" s="19">
        <f>TRUNC($U$6*J919,2)</f>
        <v>0.06</v>
      </c>
      <c r="T919" s="19">
        <f>TRUNC($U$6*K919,2)</f>
        <v>0.4</v>
      </c>
      <c r="U919" s="19">
        <f t="shared" ref="U919:U923" si="399">S919+T919</f>
        <v>0.46</v>
      </c>
      <c r="V919" s="19">
        <f>S919+J919</f>
        <v>1.07</v>
      </c>
      <c r="W919" s="19">
        <f>T919+K919</f>
        <v>6.6800000000000006</v>
      </c>
      <c r="X919" s="19">
        <f t="shared" ref="X919:X923" si="400">V919+W919</f>
        <v>7.7500000000000009</v>
      </c>
      <c r="Y919" s="19">
        <f t="shared" ref="Y919:Y923" si="401">TRUNC(V919*$F919,2)</f>
        <v>454.75</v>
      </c>
      <c r="Z919" s="19">
        <f t="shared" ref="Z919:Z923" si="402">TRUNC(W919*$F919,2)</f>
        <v>2839</v>
      </c>
      <c r="AA919" s="19">
        <f t="shared" si="390"/>
        <v>3293.75</v>
      </c>
      <c r="AB919" s="72"/>
    </row>
    <row r="920" spans="1:28" ht="10.5" customHeight="1">
      <c r="A920" s="9" t="s">
        <v>18</v>
      </c>
      <c r="B920" s="6" t="s">
        <v>279</v>
      </c>
      <c r="C920" s="6" t="s">
        <v>20</v>
      </c>
      <c r="D920" s="6" t="s">
        <v>1248</v>
      </c>
      <c r="E920" s="7" t="s">
        <v>45</v>
      </c>
      <c r="F920" s="19">
        <v>869</v>
      </c>
      <c r="G920" s="19">
        <v>2.5</v>
      </c>
      <c r="H920" s="19">
        <v>1.47</v>
      </c>
      <c r="I920" s="19">
        <v>3.97</v>
      </c>
      <c r="J920" s="19">
        <v>3.13</v>
      </c>
      <c r="K920" s="19">
        <v>1.84</v>
      </c>
      <c r="L920" s="19">
        <v>4.96</v>
      </c>
      <c r="M920" s="19">
        <v>2715.63</v>
      </c>
      <c r="N920" s="19">
        <v>1596.79</v>
      </c>
      <c r="O920" s="19">
        <v>4312.41</v>
      </c>
      <c r="P920" s="19">
        <v>0.03</v>
      </c>
      <c r="Q920" s="85"/>
      <c r="R920" s="94">
        <f>TRUNC(F920*L920,2)</f>
        <v>4310.24</v>
      </c>
      <c r="S920" s="19">
        <f>TRUNC($U$6*J920,2)</f>
        <v>0.19</v>
      </c>
      <c r="T920" s="19">
        <f>TRUNC($U$6*K920,2)</f>
        <v>0.11</v>
      </c>
      <c r="U920" s="19">
        <f t="shared" si="399"/>
        <v>0.3</v>
      </c>
      <c r="V920" s="19">
        <f>S920+J920</f>
        <v>3.32</v>
      </c>
      <c r="W920" s="19">
        <f>T920+K920</f>
        <v>1.9500000000000002</v>
      </c>
      <c r="X920" s="19">
        <f t="shared" si="400"/>
        <v>5.27</v>
      </c>
      <c r="Y920" s="19">
        <f t="shared" si="401"/>
        <v>2885.08</v>
      </c>
      <c r="Z920" s="19">
        <f t="shared" si="402"/>
        <v>1694.55</v>
      </c>
      <c r="AA920" s="19">
        <f t="shared" si="390"/>
        <v>4579.63</v>
      </c>
      <c r="AB920" s="72"/>
    </row>
    <row r="921" spans="1:28" ht="10.5" customHeight="1">
      <c r="A921" s="9" t="s">
        <v>23</v>
      </c>
      <c r="B921" s="6" t="s">
        <v>268</v>
      </c>
      <c r="C921" s="6" t="s">
        <v>20</v>
      </c>
      <c r="D921" s="6" t="s">
        <v>1350</v>
      </c>
      <c r="E921" s="7" t="s">
        <v>45</v>
      </c>
      <c r="F921" s="19">
        <v>375</v>
      </c>
      <c r="G921" s="19">
        <v>5.45</v>
      </c>
      <c r="H921" s="19">
        <v>11.65</v>
      </c>
      <c r="I921" s="19">
        <v>17.100000000000001</v>
      </c>
      <c r="J921" s="19">
        <v>6.81</v>
      </c>
      <c r="K921" s="19">
        <v>14.56</v>
      </c>
      <c r="L921" s="19">
        <v>21.38</v>
      </c>
      <c r="M921" s="19">
        <v>2554.69</v>
      </c>
      <c r="N921" s="19">
        <v>5460.94</v>
      </c>
      <c r="O921" s="19">
        <v>8015.63</v>
      </c>
      <c r="P921" s="112" t="s">
        <v>1394</v>
      </c>
      <c r="Q921" s="91"/>
      <c r="R921" s="94">
        <f>TRUNC(F921*L921,2)</f>
        <v>8017.5</v>
      </c>
      <c r="S921" s="19">
        <f>TRUNC($U$6*J921,2)</f>
        <v>0.43</v>
      </c>
      <c r="T921" s="19">
        <f>TRUNC($U$6*K921,2)</f>
        <v>0.92</v>
      </c>
      <c r="U921" s="19">
        <f t="shared" si="399"/>
        <v>1.35</v>
      </c>
      <c r="V921" s="19">
        <f>S921+J921</f>
        <v>7.2399999999999993</v>
      </c>
      <c r="W921" s="19">
        <f>T921+K921</f>
        <v>15.48</v>
      </c>
      <c r="X921" s="19">
        <f t="shared" si="400"/>
        <v>22.72</v>
      </c>
      <c r="Y921" s="19">
        <f t="shared" si="401"/>
        <v>2715</v>
      </c>
      <c r="Z921" s="19">
        <f t="shared" si="402"/>
        <v>5805</v>
      </c>
      <c r="AA921" s="19">
        <f t="shared" si="390"/>
        <v>8520</v>
      </c>
      <c r="AB921" s="72"/>
    </row>
    <row r="922" spans="1:28" ht="10.5" customHeight="1">
      <c r="A922" s="9" t="s">
        <v>29</v>
      </c>
      <c r="B922" s="6" t="s">
        <v>270</v>
      </c>
      <c r="C922" s="6" t="s">
        <v>20</v>
      </c>
      <c r="D922" s="6" t="s">
        <v>271</v>
      </c>
      <c r="E922" s="7" t="s">
        <v>45</v>
      </c>
      <c r="F922" s="19">
        <v>800</v>
      </c>
      <c r="G922" s="19">
        <v>8.44</v>
      </c>
      <c r="H922" s="19">
        <v>16.579999999999998</v>
      </c>
      <c r="I922" s="19">
        <v>25.02</v>
      </c>
      <c r="J922" s="19">
        <v>10.55</v>
      </c>
      <c r="K922" s="19">
        <v>20.73</v>
      </c>
      <c r="L922" s="19">
        <v>31.28</v>
      </c>
      <c r="M922" s="19">
        <v>8440</v>
      </c>
      <c r="N922" s="19">
        <v>16580</v>
      </c>
      <c r="O922" s="19">
        <v>25020</v>
      </c>
      <c r="P922" s="113"/>
      <c r="Q922" s="91"/>
      <c r="R922" s="94">
        <f>TRUNC(F922*L922,2)</f>
        <v>25024</v>
      </c>
      <c r="S922" s="19">
        <f>TRUNC($U$6*J922,2)</f>
        <v>0.67</v>
      </c>
      <c r="T922" s="19">
        <f>TRUNC($U$6*K922,2)</f>
        <v>1.32</v>
      </c>
      <c r="U922" s="19">
        <f t="shared" si="399"/>
        <v>1.9900000000000002</v>
      </c>
      <c r="V922" s="19">
        <f>S922+J922</f>
        <v>11.22</v>
      </c>
      <c r="W922" s="19">
        <f>T922+K922</f>
        <v>22.05</v>
      </c>
      <c r="X922" s="19">
        <f t="shared" si="400"/>
        <v>33.270000000000003</v>
      </c>
      <c r="Y922" s="19">
        <f t="shared" si="401"/>
        <v>8976</v>
      </c>
      <c r="Z922" s="19">
        <f t="shared" si="402"/>
        <v>17640</v>
      </c>
      <c r="AA922" s="19">
        <f t="shared" si="390"/>
        <v>26616</v>
      </c>
      <c r="AB922" s="72"/>
    </row>
    <row r="923" spans="1:28" ht="10.5" customHeight="1">
      <c r="A923" s="9" t="s">
        <v>32</v>
      </c>
      <c r="B923" s="6" t="s">
        <v>272</v>
      </c>
      <c r="C923" s="6" t="s">
        <v>20</v>
      </c>
      <c r="D923" s="6" t="s">
        <v>1249</v>
      </c>
      <c r="E923" s="7" t="s">
        <v>45</v>
      </c>
      <c r="F923" s="19">
        <v>91</v>
      </c>
      <c r="G923" s="19">
        <v>8.17</v>
      </c>
      <c r="H923" s="19">
        <v>14.62</v>
      </c>
      <c r="I923" s="19">
        <v>22.79</v>
      </c>
      <c r="J923" s="19">
        <v>10.210000000000001</v>
      </c>
      <c r="K923" s="19">
        <v>18.28</v>
      </c>
      <c r="L923" s="19">
        <v>28.49</v>
      </c>
      <c r="M923" s="19">
        <v>929.34</v>
      </c>
      <c r="N923" s="19">
        <v>1663.03</v>
      </c>
      <c r="O923" s="19">
        <v>2592.36</v>
      </c>
      <c r="P923" s="19">
        <v>0.02</v>
      </c>
      <c r="Q923" s="85"/>
      <c r="R923" s="94">
        <f>TRUNC(F923*L923,2)</f>
        <v>2592.59</v>
      </c>
      <c r="S923" s="19">
        <f>TRUNC($U$6*J923,2)</f>
        <v>0.65</v>
      </c>
      <c r="T923" s="19">
        <f>TRUNC($U$6*K923,2)</f>
        <v>1.1599999999999999</v>
      </c>
      <c r="U923" s="19">
        <f t="shared" si="399"/>
        <v>1.81</v>
      </c>
      <c r="V923" s="19">
        <f>S923+J923</f>
        <v>10.860000000000001</v>
      </c>
      <c r="W923" s="19">
        <f>T923+K923</f>
        <v>19.440000000000001</v>
      </c>
      <c r="X923" s="19">
        <f t="shared" si="400"/>
        <v>30.300000000000004</v>
      </c>
      <c r="Y923" s="19">
        <f t="shared" si="401"/>
        <v>988.26</v>
      </c>
      <c r="Z923" s="19">
        <f t="shared" si="402"/>
        <v>1769.04</v>
      </c>
      <c r="AA923" s="19">
        <f t="shared" si="390"/>
        <v>2757.3</v>
      </c>
      <c r="AB923" s="72"/>
    </row>
    <row r="924" spans="1:28" ht="10.5" customHeight="1">
      <c r="A924" s="48" t="s">
        <v>1395</v>
      </c>
      <c r="B924" s="5"/>
      <c r="C924" s="5"/>
      <c r="D924" s="32" t="s">
        <v>254</v>
      </c>
      <c r="E924" s="5"/>
      <c r="F924" s="18"/>
      <c r="G924" s="18"/>
      <c r="H924" s="18"/>
      <c r="I924" s="18"/>
      <c r="J924" s="18"/>
      <c r="K924" s="18"/>
      <c r="L924" s="18"/>
      <c r="M924" s="33">
        <v>39368.959999999999</v>
      </c>
      <c r="N924" s="33">
        <v>29018.25</v>
      </c>
      <c r="O924" s="33">
        <v>68387.22</v>
      </c>
      <c r="P924" s="36">
        <v>0.52</v>
      </c>
      <c r="Q924" s="85"/>
      <c r="R924" s="94">
        <f>TRUNC(F924*L924,2)</f>
        <v>0</v>
      </c>
      <c r="S924" s="18"/>
      <c r="T924" s="18"/>
      <c r="U924" s="18"/>
      <c r="V924" s="18"/>
      <c r="W924" s="18"/>
      <c r="X924" s="18"/>
      <c r="Y924" s="18"/>
      <c r="Z924" s="18"/>
      <c r="AA924" s="18"/>
      <c r="AB924" s="72"/>
    </row>
    <row r="925" spans="1:28" ht="10.5" customHeight="1">
      <c r="A925" s="9" t="s">
        <v>42</v>
      </c>
      <c r="B925" s="6" t="s">
        <v>259</v>
      </c>
      <c r="C925" s="6" t="s">
        <v>20</v>
      </c>
      <c r="D925" s="6" t="s">
        <v>260</v>
      </c>
      <c r="E925" s="6" t="s">
        <v>131</v>
      </c>
      <c r="F925" s="19">
        <v>348</v>
      </c>
      <c r="G925" s="19">
        <v>16.809999999999999</v>
      </c>
      <c r="H925" s="19">
        <v>38.83</v>
      </c>
      <c r="I925" s="19">
        <v>55.64</v>
      </c>
      <c r="J925" s="19">
        <v>21.01</v>
      </c>
      <c r="K925" s="19">
        <v>48.54</v>
      </c>
      <c r="L925" s="19">
        <v>69.55</v>
      </c>
      <c r="M925" s="19">
        <v>7312.35</v>
      </c>
      <c r="N925" s="19">
        <v>16891.05</v>
      </c>
      <c r="O925" s="19">
        <v>24203.4</v>
      </c>
      <c r="P925" s="19">
        <v>0.18</v>
      </c>
      <c r="Q925" s="85"/>
      <c r="R925" s="94">
        <f>TRUNC(F925*L925,2)</f>
        <v>24203.4</v>
      </c>
      <c r="S925" s="19">
        <f>TRUNC($U$6*J925,2)</f>
        <v>1.33</v>
      </c>
      <c r="T925" s="19">
        <f>TRUNC($U$6*K925,2)</f>
        <v>3.09</v>
      </c>
      <c r="U925" s="19">
        <f t="shared" ref="U925:U926" si="403">S925+T925</f>
        <v>4.42</v>
      </c>
      <c r="V925" s="19">
        <f>S925+J925</f>
        <v>22.340000000000003</v>
      </c>
      <c r="W925" s="19">
        <f>T925+K925</f>
        <v>51.629999999999995</v>
      </c>
      <c r="X925" s="19">
        <f t="shared" ref="X925:X926" si="404">V925+W925</f>
        <v>73.97</v>
      </c>
      <c r="Y925" s="19">
        <f t="shared" ref="Y925:Y926" si="405">TRUNC(V925*$F925,2)</f>
        <v>7774.32</v>
      </c>
      <c r="Z925" s="19">
        <f t="shared" ref="Z925:Z926" si="406">TRUNC(W925*$F925,2)</f>
        <v>17967.240000000002</v>
      </c>
      <c r="AA925" s="19">
        <f t="shared" si="390"/>
        <v>25741.56</v>
      </c>
      <c r="AB925" s="72"/>
    </row>
    <row r="926" spans="1:28" ht="10.5" customHeight="1">
      <c r="A926" s="9" t="s">
        <v>23</v>
      </c>
      <c r="B926" s="6" t="s">
        <v>263</v>
      </c>
      <c r="C926" s="6" t="s">
        <v>20</v>
      </c>
      <c r="D926" s="6" t="s">
        <v>264</v>
      </c>
      <c r="E926" s="6" t="s">
        <v>73</v>
      </c>
      <c r="F926" s="19">
        <v>353</v>
      </c>
      <c r="G926" s="19">
        <v>72.650000000000006</v>
      </c>
      <c r="H926" s="19">
        <v>27.48</v>
      </c>
      <c r="I926" s="19">
        <v>100.13</v>
      </c>
      <c r="J926" s="19">
        <v>90.81</v>
      </c>
      <c r="K926" s="19">
        <v>34.35</v>
      </c>
      <c r="L926" s="19">
        <v>125.17</v>
      </c>
      <c r="M926" s="19">
        <v>32056.61</v>
      </c>
      <c r="N926" s="19">
        <v>12127.2</v>
      </c>
      <c r="O926" s="19">
        <v>44183.82</v>
      </c>
      <c r="P926" s="19">
        <v>0.34</v>
      </c>
      <c r="Q926" s="85"/>
      <c r="R926" s="94">
        <f>TRUNC(F926*L926,2)</f>
        <v>44185.01</v>
      </c>
      <c r="S926" s="19">
        <f>TRUNC($U$6*J926,2)</f>
        <v>5.78</v>
      </c>
      <c r="T926" s="19">
        <f>TRUNC($U$6*K926,2)</f>
        <v>2.1800000000000002</v>
      </c>
      <c r="U926" s="19">
        <f t="shared" si="403"/>
        <v>7.9600000000000009</v>
      </c>
      <c r="V926" s="19">
        <f>S926+J926</f>
        <v>96.59</v>
      </c>
      <c r="W926" s="19">
        <f>T926+K926</f>
        <v>36.53</v>
      </c>
      <c r="X926" s="19">
        <f t="shared" si="404"/>
        <v>133.12</v>
      </c>
      <c r="Y926" s="19">
        <f t="shared" si="405"/>
        <v>34096.269999999997</v>
      </c>
      <c r="Z926" s="19">
        <f t="shared" si="406"/>
        <v>12895.09</v>
      </c>
      <c r="AA926" s="19">
        <f t="shared" si="390"/>
        <v>46991.360000000001</v>
      </c>
      <c r="AB926" s="72"/>
    </row>
    <row r="927" spans="1:28" ht="10.5" customHeight="1">
      <c r="A927" s="50" t="s">
        <v>1396</v>
      </c>
      <c r="B927" s="4"/>
      <c r="C927" s="4"/>
      <c r="D927" s="30" t="s">
        <v>285</v>
      </c>
      <c r="E927" s="4"/>
      <c r="F927" s="17"/>
      <c r="G927" s="17"/>
      <c r="H927" s="17"/>
      <c r="I927" s="17"/>
      <c r="J927" s="17"/>
      <c r="K927" s="17"/>
      <c r="L927" s="17"/>
      <c r="M927" s="31">
        <v>137391.51999999999</v>
      </c>
      <c r="N927" s="31">
        <v>40753.550000000003</v>
      </c>
      <c r="O927" s="31">
        <v>178145.07</v>
      </c>
      <c r="P927" s="65">
        <v>1.36</v>
      </c>
      <c r="Q927" s="85"/>
      <c r="R927" s="94">
        <f>TRUNC(F927*L927,2)</f>
        <v>0</v>
      </c>
      <c r="S927" s="17"/>
      <c r="T927" s="17"/>
      <c r="U927" s="17"/>
      <c r="V927" s="17"/>
      <c r="W927" s="17"/>
      <c r="X927" s="17"/>
      <c r="Y927" s="17"/>
      <c r="Z927" s="17"/>
      <c r="AA927" s="17"/>
      <c r="AB927" s="72"/>
    </row>
    <row r="928" spans="1:28" ht="10.5" customHeight="1">
      <c r="A928" s="32" t="s">
        <v>1397</v>
      </c>
      <c r="B928" s="5"/>
      <c r="C928" s="5"/>
      <c r="D928" s="32" t="s">
        <v>1253</v>
      </c>
      <c r="E928" s="5"/>
      <c r="F928" s="18"/>
      <c r="G928" s="18"/>
      <c r="H928" s="18"/>
      <c r="I928" s="18"/>
      <c r="J928" s="18"/>
      <c r="K928" s="18"/>
      <c r="L928" s="18"/>
      <c r="M928" s="33">
        <v>93641.55</v>
      </c>
      <c r="N928" s="33">
        <v>31213.85</v>
      </c>
      <c r="O928" s="33">
        <v>124855.4</v>
      </c>
      <c r="P928" s="33">
        <v>0.95</v>
      </c>
      <c r="Q928" s="84"/>
      <c r="R928" s="94">
        <f>TRUNC(F928*L928,2)</f>
        <v>0</v>
      </c>
      <c r="S928" s="18"/>
      <c r="T928" s="18"/>
      <c r="U928" s="18"/>
      <c r="V928" s="18"/>
      <c r="W928" s="18"/>
      <c r="X928" s="18"/>
      <c r="Y928" s="18"/>
      <c r="Z928" s="18"/>
      <c r="AA928" s="18"/>
      <c r="AB928" s="72"/>
    </row>
    <row r="929" spans="1:28" ht="10.5" customHeight="1">
      <c r="A929" s="9" t="s">
        <v>42</v>
      </c>
      <c r="B929" s="6" t="s">
        <v>288</v>
      </c>
      <c r="C929" s="6" t="s">
        <v>133</v>
      </c>
      <c r="D929" s="6" t="s">
        <v>289</v>
      </c>
      <c r="E929" s="6" t="s">
        <v>73</v>
      </c>
      <c r="F929" s="19">
        <v>452</v>
      </c>
      <c r="G929" s="19">
        <v>165.74</v>
      </c>
      <c r="H929" s="19">
        <v>55.25</v>
      </c>
      <c r="I929" s="19">
        <v>220.98</v>
      </c>
      <c r="J929" s="19">
        <v>207.17</v>
      </c>
      <c r="K929" s="19">
        <v>69.06</v>
      </c>
      <c r="L929" s="19">
        <v>276.23</v>
      </c>
      <c r="M929" s="19">
        <v>93641.55</v>
      </c>
      <c r="N929" s="19">
        <v>31213.85</v>
      </c>
      <c r="O929" s="19">
        <v>124855.4</v>
      </c>
      <c r="P929" s="19">
        <v>0.95</v>
      </c>
      <c r="Q929" s="85"/>
      <c r="R929" s="94">
        <f>TRUNC(F929*L929,2)</f>
        <v>124855.96</v>
      </c>
      <c r="S929" s="19">
        <f>TRUNC($U$6*J929,2)</f>
        <v>13.19</v>
      </c>
      <c r="T929" s="19">
        <f>TRUNC($U$6*K929,2)</f>
        <v>4.3899999999999997</v>
      </c>
      <c r="U929" s="19">
        <f t="shared" ref="U929" si="407">S929+T929</f>
        <v>17.579999999999998</v>
      </c>
      <c r="V929" s="19">
        <f>S929+J929</f>
        <v>220.35999999999999</v>
      </c>
      <c r="W929" s="19">
        <f>T929+K929</f>
        <v>73.45</v>
      </c>
      <c r="X929" s="19">
        <f t="shared" ref="X929" si="408">V929+W929</f>
        <v>293.81</v>
      </c>
      <c r="Y929" s="19">
        <f t="shared" ref="Y929" si="409">TRUNC(V929*$F929,2)</f>
        <v>99602.72</v>
      </c>
      <c r="Z929" s="19">
        <f t="shared" ref="Z929" si="410">TRUNC(W929*$F929,2)</f>
        <v>33199.4</v>
      </c>
      <c r="AA929" s="19">
        <f t="shared" si="390"/>
        <v>132802.12</v>
      </c>
      <c r="AB929" s="72"/>
    </row>
    <row r="930" spans="1:28" ht="10.5" customHeight="1">
      <c r="A930" s="32" t="s">
        <v>1398</v>
      </c>
      <c r="B930" s="5"/>
      <c r="C930" s="5"/>
      <c r="D930" s="32" t="s">
        <v>299</v>
      </c>
      <c r="E930" s="5"/>
      <c r="F930" s="18"/>
      <c r="G930" s="18"/>
      <c r="H930" s="18"/>
      <c r="I930" s="18"/>
      <c r="J930" s="18"/>
      <c r="K930" s="18"/>
      <c r="L930" s="18"/>
      <c r="M930" s="33">
        <v>23622.65</v>
      </c>
      <c r="N930" s="33">
        <v>8056.9</v>
      </c>
      <c r="O930" s="33">
        <v>31679.55</v>
      </c>
      <c r="P930" s="33">
        <v>0.24</v>
      </c>
      <c r="Q930" s="84"/>
      <c r="R930" s="94">
        <f>TRUNC(F930*L930,2)</f>
        <v>0</v>
      </c>
      <c r="S930" s="18"/>
      <c r="T930" s="18"/>
      <c r="U930" s="18"/>
      <c r="V930" s="18"/>
      <c r="W930" s="18"/>
      <c r="X930" s="18"/>
      <c r="Y930" s="18"/>
      <c r="Z930" s="18"/>
      <c r="AA930" s="18"/>
      <c r="AB930" s="72"/>
    </row>
    <row r="931" spans="1:28" ht="10.5" customHeight="1">
      <c r="A931" s="9" t="s">
        <v>18</v>
      </c>
      <c r="B931" s="6" t="s">
        <v>235</v>
      </c>
      <c r="C931" s="6" t="s">
        <v>20</v>
      </c>
      <c r="D931" s="6" t="s">
        <v>300</v>
      </c>
      <c r="E931" s="7" t="s">
        <v>45</v>
      </c>
      <c r="F931" s="19">
        <v>452</v>
      </c>
      <c r="G931" s="19">
        <v>41.81</v>
      </c>
      <c r="H931" s="19">
        <v>14.26</v>
      </c>
      <c r="I931" s="19">
        <v>56.07</v>
      </c>
      <c r="J931" s="19">
        <v>52.26</v>
      </c>
      <c r="K931" s="19">
        <v>17.829999999999998</v>
      </c>
      <c r="L931" s="19">
        <v>70.09</v>
      </c>
      <c r="M931" s="19">
        <v>23622.65</v>
      </c>
      <c r="N931" s="19">
        <v>8056.9</v>
      </c>
      <c r="O931" s="19">
        <v>31679.55</v>
      </c>
      <c r="P931" s="19">
        <v>0.24</v>
      </c>
      <c r="Q931" s="85"/>
      <c r="R931" s="94">
        <f>TRUNC(F931*L931,2)</f>
        <v>31680.68</v>
      </c>
      <c r="S931" s="19">
        <f>TRUNC($U$6*J931,2)</f>
        <v>3.32</v>
      </c>
      <c r="T931" s="19">
        <f>TRUNC($U$6*K931,2)</f>
        <v>1.1299999999999999</v>
      </c>
      <c r="U931" s="19">
        <f t="shared" ref="U931" si="411">S931+T931</f>
        <v>4.4499999999999993</v>
      </c>
      <c r="V931" s="19">
        <f>S931+J931</f>
        <v>55.58</v>
      </c>
      <c r="W931" s="19">
        <f>T931+K931</f>
        <v>18.959999999999997</v>
      </c>
      <c r="X931" s="19">
        <f t="shared" ref="X931" si="412">V931+W931</f>
        <v>74.539999999999992</v>
      </c>
      <c r="Y931" s="19">
        <f t="shared" ref="Y931" si="413">TRUNC(V931*$F931,2)</f>
        <v>25122.16</v>
      </c>
      <c r="Z931" s="19">
        <f t="shared" ref="Z931" si="414">TRUNC(W931*$F931,2)</f>
        <v>8569.92</v>
      </c>
      <c r="AA931" s="19">
        <f t="shared" si="390"/>
        <v>33692.080000000002</v>
      </c>
      <c r="AB931" s="72"/>
    </row>
    <row r="932" spans="1:28" ht="10.5" customHeight="1">
      <c r="A932" s="32" t="s">
        <v>1399</v>
      </c>
      <c r="B932" s="5"/>
      <c r="C932" s="5"/>
      <c r="D932" s="32" t="s">
        <v>302</v>
      </c>
      <c r="E932" s="5"/>
      <c r="F932" s="18"/>
      <c r="G932" s="18"/>
      <c r="H932" s="18"/>
      <c r="I932" s="18"/>
      <c r="J932" s="18"/>
      <c r="K932" s="18"/>
      <c r="L932" s="18"/>
      <c r="M932" s="33">
        <v>20127.330000000002</v>
      </c>
      <c r="N932" s="33">
        <v>1482.8</v>
      </c>
      <c r="O932" s="33">
        <v>21610.13</v>
      </c>
      <c r="P932" s="33">
        <v>0.16</v>
      </c>
      <c r="Q932" s="84"/>
      <c r="R932" s="94">
        <f>TRUNC(F932*L932,2)</f>
        <v>0</v>
      </c>
      <c r="S932" s="18"/>
      <c r="T932" s="18"/>
      <c r="U932" s="18"/>
      <c r="V932" s="18"/>
      <c r="W932" s="18"/>
      <c r="X932" s="18"/>
      <c r="Y932" s="18"/>
      <c r="Z932" s="18"/>
      <c r="AA932" s="18"/>
      <c r="AB932" s="72"/>
    </row>
    <row r="933" spans="1:28" ht="10.5" customHeight="1">
      <c r="A933" s="9" t="s">
        <v>18</v>
      </c>
      <c r="B933" s="6" t="s">
        <v>1256</v>
      </c>
      <c r="C933" s="6" t="s">
        <v>20</v>
      </c>
      <c r="D933" s="6" t="s">
        <v>1257</v>
      </c>
      <c r="E933" s="6" t="s">
        <v>131</v>
      </c>
      <c r="F933" s="19">
        <v>337</v>
      </c>
      <c r="G933" s="19">
        <v>47.78</v>
      </c>
      <c r="H933" s="19">
        <v>3.52</v>
      </c>
      <c r="I933" s="19">
        <v>51.3</v>
      </c>
      <c r="J933" s="19">
        <v>59.73</v>
      </c>
      <c r="K933" s="19">
        <v>4.4000000000000004</v>
      </c>
      <c r="L933" s="19">
        <v>64.13</v>
      </c>
      <c r="M933" s="19">
        <v>20127.330000000002</v>
      </c>
      <c r="N933" s="19">
        <v>1482.8</v>
      </c>
      <c r="O933" s="19">
        <v>21610.13</v>
      </c>
      <c r="P933" s="19">
        <v>0.16</v>
      </c>
      <c r="Q933" s="85"/>
      <c r="R933" s="94">
        <f>TRUNC(F933*L933,2)</f>
        <v>21611.81</v>
      </c>
      <c r="S933" s="19">
        <f>TRUNC($U$6*J933,2)</f>
        <v>3.8</v>
      </c>
      <c r="T933" s="19">
        <f>TRUNC($U$6*K933,2)</f>
        <v>0.28000000000000003</v>
      </c>
      <c r="U933" s="19">
        <f t="shared" ref="U933" si="415">S933+T933</f>
        <v>4.08</v>
      </c>
      <c r="V933" s="19">
        <f>S933+J933</f>
        <v>63.529999999999994</v>
      </c>
      <c r="W933" s="19">
        <f>T933+K933</f>
        <v>4.6800000000000006</v>
      </c>
      <c r="X933" s="19">
        <f t="shared" ref="X933" si="416">V933+W933</f>
        <v>68.209999999999994</v>
      </c>
      <c r="Y933" s="19">
        <f t="shared" ref="Y933" si="417">TRUNC(V933*$F933,2)</f>
        <v>21409.61</v>
      </c>
      <c r="Z933" s="19">
        <f t="shared" ref="Z933" si="418">TRUNC(W933*$F933,2)</f>
        <v>1577.16</v>
      </c>
      <c r="AA933" s="19">
        <f t="shared" si="390"/>
        <v>22986.77</v>
      </c>
      <c r="AB933" s="72"/>
    </row>
    <row r="934" spans="1:28" ht="10.5" customHeight="1">
      <c r="A934" s="30" t="s">
        <v>1400</v>
      </c>
      <c r="B934" s="4"/>
      <c r="C934" s="4"/>
      <c r="D934" s="30" t="s">
        <v>318</v>
      </c>
      <c r="E934" s="4"/>
      <c r="F934" s="17"/>
      <c r="G934" s="17"/>
      <c r="H934" s="17"/>
      <c r="I934" s="17"/>
      <c r="J934" s="17"/>
      <c r="K934" s="17"/>
      <c r="L934" s="17"/>
      <c r="M934" s="58">
        <v>331955.65999999997</v>
      </c>
      <c r="N934" s="58">
        <v>112618.22</v>
      </c>
      <c r="O934" s="58">
        <v>444573.88</v>
      </c>
      <c r="P934" s="58">
        <v>3.16</v>
      </c>
      <c r="Q934" s="90"/>
      <c r="R934" s="94">
        <f>TRUNC(F934*L934,2)</f>
        <v>0</v>
      </c>
      <c r="S934" s="17"/>
      <c r="T934" s="17"/>
      <c r="U934" s="17"/>
      <c r="V934" s="17"/>
      <c r="W934" s="17"/>
      <c r="X934" s="17"/>
      <c r="Y934" s="17"/>
      <c r="Z934" s="17"/>
      <c r="AA934" s="17"/>
      <c r="AB934" s="72"/>
    </row>
    <row r="935" spans="1:28" ht="10.5" customHeight="1">
      <c r="A935" s="30" t="s">
        <v>1401</v>
      </c>
      <c r="B935" s="4"/>
      <c r="C935" s="4"/>
      <c r="D935" s="30" t="s">
        <v>320</v>
      </c>
      <c r="E935" s="4"/>
      <c r="F935" s="17"/>
      <c r="G935" s="17"/>
      <c r="H935" s="17"/>
      <c r="I935" s="17"/>
      <c r="J935" s="17"/>
      <c r="K935" s="17"/>
      <c r="L935" s="17"/>
      <c r="M935" s="31">
        <v>236871.94</v>
      </c>
      <c r="N935" s="31">
        <v>107074.91</v>
      </c>
      <c r="O935" s="31">
        <v>343946.85</v>
      </c>
      <c r="P935" s="31">
        <v>2.39</v>
      </c>
      <c r="Q935" s="84"/>
      <c r="R935" s="94">
        <f>TRUNC(F935*L935,2)</f>
        <v>0</v>
      </c>
      <c r="S935" s="17"/>
      <c r="T935" s="17"/>
      <c r="U935" s="17"/>
      <c r="V935" s="17"/>
      <c r="W935" s="17"/>
      <c r="X935" s="17"/>
      <c r="Y935" s="17"/>
      <c r="Z935" s="17"/>
      <c r="AA935" s="17"/>
      <c r="AB935" s="72"/>
    </row>
    <row r="936" spans="1:28" ht="12.75" customHeight="1">
      <c r="A936" s="32" t="s">
        <v>1402</v>
      </c>
      <c r="B936" s="14" t="s">
        <v>1403</v>
      </c>
      <c r="C936" s="5"/>
      <c r="D936" s="44" t="s">
        <v>1404</v>
      </c>
      <c r="E936" s="5"/>
      <c r="F936" s="18"/>
      <c r="G936" s="18"/>
      <c r="H936" s="18"/>
      <c r="I936" s="18"/>
      <c r="J936" s="18"/>
      <c r="K936" s="18"/>
      <c r="L936" s="18"/>
      <c r="M936" s="33">
        <v>17133.689999999999</v>
      </c>
      <c r="N936" s="33">
        <v>2562.35</v>
      </c>
      <c r="O936" s="33">
        <v>19696.04</v>
      </c>
      <c r="P936" s="31">
        <v>2.39</v>
      </c>
      <c r="Q936" s="84"/>
      <c r="R936" s="94">
        <f>TRUNC(F936*L936,2)</f>
        <v>0</v>
      </c>
      <c r="S936" s="18"/>
      <c r="T936" s="18"/>
      <c r="U936" s="18"/>
      <c r="V936" s="18"/>
      <c r="W936" s="18"/>
      <c r="X936" s="18"/>
      <c r="Y936" s="18"/>
      <c r="Z936" s="18"/>
      <c r="AA936" s="18"/>
      <c r="AB936" s="72"/>
    </row>
    <row r="937" spans="1:28" ht="12.75" customHeight="1">
      <c r="A937" s="9" t="s">
        <v>18</v>
      </c>
      <c r="B937" s="6" t="s">
        <v>1262</v>
      </c>
      <c r="C937" s="6" t="s">
        <v>20</v>
      </c>
      <c r="D937" s="10" t="s">
        <v>1263</v>
      </c>
      <c r="E937" s="10" t="s">
        <v>358</v>
      </c>
      <c r="F937" s="22">
        <v>10</v>
      </c>
      <c r="G937" s="19">
        <v>9.23</v>
      </c>
      <c r="H937" s="19">
        <v>2.2400000000000002</v>
      </c>
      <c r="I937" s="19">
        <v>11.47</v>
      </c>
      <c r="J937" s="19">
        <v>11.54</v>
      </c>
      <c r="K937" s="19">
        <v>2.8</v>
      </c>
      <c r="L937" s="19">
        <v>14.34</v>
      </c>
      <c r="M937" s="19">
        <v>115.38</v>
      </c>
      <c r="N937" s="19">
        <v>28</v>
      </c>
      <c r="O937" s="19">
        <v>143.38</v>
      </c>
      <c r="P937" s="19">
        <v>0</v>
      </c>
      <c r="Q937" s="85"/>
      <c r="R937" s="94">
        <f>TRUNC(F937*L937,2)</f>
        <v>143.4</v>
      </c>
      <c r="S937" s="19">
        <f>TRUNC($U$6*J937,2)</f>
        <v>0.73</v>
      </c>
      <c r="T937" s="19">
        <f>TRUNC($U$6*K937,2)</f>
        <v>0.17</v>
      </c>
      <c r="U937" s="19">
        <f t="shared" ref="U937:U945" si="419">S937+T937</f>
        <v>0.9</v>
      </c>
      <c r="V937" s="19">
        <f>S937+J937</f>
        <v>12.27</v>
      </c>
      <c r="W937" s="19">
        <f>T937+K937</f>
        <v>2.9699999999999998</v>
      </c>
      <c r="X937" s="19">
        <f t="shared" ref="X937:X945" si="420">V937+W937</f>
        <v>15.239999999999998</v>
      </c>
      <c r="Y937" s="19">
        <f t="shared" ref="Y937:Y945" si="421">TRUNC(V937*$F937,2)</f>
        <v>122.7</v>
      </c>
      <c r="Z937" s="19">
        <f t="shared" ref="Z937:Z945" si="422">TRUNC(W937*$F937,2)</f>
        <v>29.7</v>
      </c>
      <c r="AA937" s="19">
        <f t="shared" si="390"/>
        <v>152.4</v>
      </c>
      <c r="AB937" s="72"/>
    </row>
    <row r="938" spans="1:28" ht="12.75" customHeight="1">
      <c r="A938" s="9" t="s">
        <v>23</v>
      </c>
      <c r="B938" s="6" t="s">
        <v>326</v>
      </c>
      <c r="C938" s="6" t="s">
        <v>20</v>
      </c>
      <c r="D938" s="10" t="s">
        <v>1264</v>
      </c>
      <c r="E938" s="10" t="s">
        <v>358</v>
      </c>
      <c r="F938" s="22">
        <v>25</v>
      </c>
      <c r="G938" s="19">
        <v>9.58</v>
      </c>
      <c r="H938" s="19">
        <v>3.12</v>
      </c>
      <c r="I938" s="19">
        <v>12.7</v>
      </c>
      <c r="J938" s="19">
        <v>11.98</v>
      </c>
      <c r="K938" s="19">
        <v>3.9</v>
      </c>
      <c r="L938" s="19">
        <v>15.88</v>
      </c>
      <c r="M938" s="19">
        <v>299.38</v>
      </c>
      <c r="N938" s="19">
        <v>97.5</v>
      </c>
      <c r="O938" s="19">
        <v>396.88</v>
      </c>
      <c r="P938" s="19">
        <v>0</v>
      </c>
      <c r="Q938" s="85"/>
      <c r="R938" s="94">
        <f>TRUNC(F938*L938,2)</f>
        <v>397</v>
      </c>
      <c r="S938" s="19">
        <f>TRUNC($U$6*J938,2)</f>
        <v>0.76</v>
      </c>
      <c r="T938" s="19">
        <f>TRUNC($U$6*K938,2)</f>
        <v>0.24</v>
      </c>
      <c r="U938" s="19">
        <f t="shared" si="419"/>
        <v>1</v>
      </c>
      <c r="V938" s="19">
        <f>S938+J938</f>
        <v>12.74</v>
      </c>
      <c r="W938" s="19">
        <f>T938+K938</f>
        <v>4.1399999999999997</v>
      </c>
      <c r="X938" s="19">
        <f t="shared" si="420"/>
        <v>16.88</v>
      </c>
      <c r="Y938" s="19">
        <f t="shared" si="421"/>
        <v>318.5</v>
      </c>
      <c r="Z938" s="19">
        <f t="shared" si="422"/>
        <v>103.5</v>
      </c>
      <c r="AA938" s="19">
        <f t="shared" si="390"/>
        <v>422</v>
      </c>
      <c r="AB938" s="72"/>
    </row>
    <row r="939" spans="1:28" ht="12.75" customHeight="1">
      <c r="A939" s="9" t="s">
        <v>26</v>
      </c>
      <c r="B939" s="6" t="s">
        <v>332</v>
      </c>
      <c r="C939" s="6" t="s">
        <v>20</v>
      </c>
      <c r="D939" s="10" t="s">
        <v>1265</v>
      </c>
      <c r="E939" s="10" t="s">
        <v>358</v>
      </c>
      <c r="F939" s="22">
        <v>15</v>
      </c>
      <c r="G939" s="19">
        <v>48.66</v>
      </c>
      <c r="H939" s="19">
        <v>4.49</v>
      </c>
      <c r="I939" s="19">
        <v>53.15</v>
      </c>
      <c r="J939" s="19">
        <v>60.83</v>
      </c>
      <c r="K939" s="19">
        <v>5.61</v>
      </c>
      <c r="L939" s="19">
        <v>66.44</v>
      </c>
      <c r="M939" s="19">
        <v>912.38</v>
      </c>
      <c r="N939" s="19">
        <v>84.19</v>
      </c>
      <c r="O939" s="19">
        <v>996.56</v>
      </c>
      <c r="P939" s="19">
        <v>0.01</v>
      </c>
      <c r="Q939" s="85"/>
      <c r="R939" s="94">
        <f>TRUNC(F939*L939,2)</f>
        <v>996.6</v>
      </c>
      <c r="S939" s="19">
        <f>TRUNC($U$6*J939,2)</f>
        <v>3.87</v>
      </c>
      <c r="T939" s="19">
        <f>TRUNC($U$6*K939,2)</f>
        <v>0.35</v>
      </c>
      <c r="U939" s="19">
        <f t="shared" si="419"/>
        <v>4.22</v>
      </c>
      <c r="V939" s="19">
        <f>S939+J939</f>
        <v>64.7</v>
      </c>
      <c r="W939" s="19">
        <f>T939+K939</f>
        <v>5.96</v>
      </c>
      <c r="X939" s="19">
        <f t="shared" si="420"/>
        <v>70.66</v>
      </c>
      <c r="Y939" s="19">
        <f t="shared" si="421"/>
        <v>970.5</v>
      </c>
      <c r="Z939" s="19">
        <f t="shared" si="422"/>
        <v>89.4</v>
      </c>
      <c r="AA939" s="19">
        <f t="shared" si="390"/>
        <v>1059.9000000000001</v>
      </c>
      <c r="AB939" s="72"/>
    </row>
    <row r="940" spans="1:28" ht="12.75" customHeight="1">
      <c r="A940" s="9" t="s">
        <v>29</v>
      </c>
      <c r="B940" s="6" t="s">
        <v>334</v>
      </c>
      <c r="C940" s="6" t="s">
        <v>20</v>
      </c>
      <c r="D940" s="10" t="s">
        <v>1266</v>
      </c>
      <c r="E940" s="10" t="s">
        <v>358</v>
      </c>
      <c r="F940" s="22">
        <v>5</v>
      </c>
      <c r="G940" s="19">
        <v>49.36</v>
      </c>
      <c r="H940" s="19">
        <v>6.25</v>
      </c>
      <c r="I940" s="19">
        <v>55.61</v>
      </c>
      <c r="J940" s="19">
        <v>61.7</v>
      </c>
      <c r="K940" s="19">
        <v>7.81</v>
      </c>
      <c r="L940" s="19">
        <v>69.510000000000005</v>
      </c>
      <c r="M940" s="19">
        <v>308.5</v>
      </c>
      <c r="N940" s="19">
        <v>39.06</v>
      </c>
      <c r="O940" s="19">
        <v>347.56</v>
      </c>
      <c r="P940" s="19">
        <v>0</v>
      </c>
      <c r="Q940" s="85"/>
      <c r="R940" s="94">
        <f>TRUNC(F940*L940,2)</f>
        <v>347.55</v>
      </c>
      <c r="S940" s="19">
        <f>TRUNC($U$6*J940,2)</f>
        <v>3.93</v>
      </c>
      <c r="T940" s="19">
        <f>TRUNC($U$6*K940,2)</f>
        <v>0.49</v>
      </c>
      <c r="U940" s="19">
        <f t="shared" si="419"/>
        <v>4.42</v>
      </c>
      <c r="V940" s="19">
        <f>S940+J940</f>
        <v>65.63000000000001</v>
      </c>
      <c r="W940" s="19">
        <f>T940+K940</f>
        <v>8.2999999999999989</v>
      </c>
      <c r="X940" s="19">
        <f t="shared" si="420"/>
        <v>73.930000000000007</v>
      </c>
      <c r="Y940" s="19">
        <f t="shared" si="421"/>
        <v>328.15</v>
      </c>
      <c r="Z940" s="19">
        <f t="shared" si="422"/>
        <v>41.5</v>
      </c>
      <c r="AA940" s="19">
        <f t="shared" si="390"/>
        <v>369.65</v>
      </c>
      <c r="AB940" s="72"/>
    </row>
    <row r="941" spans="1:28" ht="12.75" customHeight="1">
      <c r="A941" s="9" t="s">
        <v>32</v>
      </c>
      <c r="B941" s="6" t="s">
        <v>344</v>
      </c>
      <c r="C941" s="6" t="s">
        <v>20</v>
      </c>
      <c r="D941" s="10" t="s">
        <v>1267</v>
      </c>
      <c r="E941" s="10" t="s">
        <v>358</v>
      </c>
      <c r="F941" s="22">
        <v>5</v>
      </c>
      <c r="G941" s="19">
        <v>62.59</v>
      </c>
      <c r="H941" s="19">
        <v>19.170000000000002</v>
      </c>
      <c r="I941" s="19">
        <v>81.760000000000005</v>
      </c>
      <c r="J941" s="19">
        <v>78.239999999999995</v>
      </c>
      <c r="K941" s="19">
        <v>23.96</v>
      </c>
      <c r="L941" s="19">
        <v>102.2</v>
      </c>
      <c r="M941" s="19">
        <v>391.19</v>
      </c>
      <c r="N941" s="19">
        <v>119.81</v>
      </c>
      <c r="O941" s="19">
        <v>511</v>
      </c>
      <c r="P941" s="19">
        <v>0</v>
      </c>
      <c r="Q941" s="85"/>
      <c r="R941" s="94">
        <f>TRUNC(F941*L941,2)</f>
        <v>511</v>
      </c>
      <c r="S941" s="19">
        <f>TRUNC($U$6*J941,2)</f>
        <v>4.9800000000000004</v>
      </c>
      <c r="T941" s="19">
        <f>TRUNC($U$6*K941,2)</f>
        <v>1.52</v>
      </c>
      <c r="U941" s="19">
        <f t="shared" si="419"/>
        <v>6.5</v>
      </c>
      <c r="V941" s="19">
        <f>S941+J941</f>
        <v>83.22</v>
      </c>
      <c r="W941" s="19">
        <f>T941+K941</f>
        <v>25.48</v>
      </c>
      <c r="X941" s="19">
        <f t="shared" si="420"/>
        <v>108.7</v>
      </c>
      <c r="Y941" s="19">
        <f t="shared" si="421"/>
        <v>416.1</v>
      </c>
      <c r="Z941" s="19">
        <f t="shared" si="422"/>
        <v>127.4</v>
      </c>
      <c r="AA941" s="19">
        <f t="shared" si="390"/>
        <v>543.5</v>
      </c>
      <c r="AB941" s="72"/>
    </row>
    <row r="942" spans="1:28" ht="12.75" customHeight="1">
      <c r="A942" s="9" t="s">
        <v>55</v>
      </c>
      <c r="B942" s="6" t="s">
        <v>384</v>
      </c>
      <c r="C942" s="6" t="s">
        <v>133</v>
      </c>
      <c r="D942" s="10" t="s">
        <v>1268</v>
      </c>
      <c r="E942" s="10" t="s">
        <v>358</v>
      </c>
      <c r="F942" s="22">
        <v>15</v>
      </c>
      <c r="G942" s="19">
        <v>179.9</v>
      </c>
      <c r="H942" s="19">
        <v>28.37</v>
      </c>
      <c r="I942" s="19">
        <v>208.27</v>
      </c>
      <c r="J942" s="19">
        <v>224.88</v>
      </c>
      <c r="K942" s="19">
        <v>35.46</v>
      </c>
      <c r="L942" s="19">
        <v>260.33999999999997</v>
      </c>
      <c r="M942" s="19">
        <v>3373.13</v>
      </c>
      <c r="N942" s="19">
        <v>531.9</v>
      </c>
      <c r="O942" s="19">
        <v>3905.03</v>
      </c>
      <c r="P942" s="19">
        <v>0.03</v>
      </c>
      <c r="Q942" s="85"/>
      <c r="R942" s="94">
        <f>TRUNC(F942*L942,2)</f>
        <v>3905.1</v>
      </c>
      <c r="S942" s="19">
        <f>TRUNC($U$6*J942,2)</f>
        <v>14.32</v>
      </c>
      <c r="T942" s="19">
        <f>TRUNC($U$6*K942,2)</f>
        <v>2.25</v>
      </c>
      <c r="U942" s="19">
        <f t="shared" si="419"/>
        <v>16.57</v>
      </c>
      <c r="V942" s="19">
        <f>S942+J942</f>
        <v>239.2</v>
      </c>
      <c r="W942" s="19">
        <f>T942+K942</f>
        <v>37.71</v>
      </c>
      <c r="X942" s="19">
        <f t="shared" si="420"/>
        <v>276.90999999999997</v>
      </c>
      <c r="Y942" s="19">
        <f t="shared" si="421"/>
        <v>3588</v>
      </c>
      <c r="Z942" s="19">
        <f t="shared" si="422"/>
        <v>565.65</v>
      </c>
      <c r="AA942" s="19">
        <f t="shared" si="390"/>
        <v>4153.6499999999996</v>
      </c>
      <c r="AB942" s="72"/>
    </row>
    <row r="943" spans="1:28" ht="12.75" customHeight="1">
      <c r="A943" s="9" t="s">
        <v>85</v>
      </c>
      <c r="B943" s="6" t="s">
        <v>393</v>
      </c>
      <c r="C943" s="6" t="s">
        <v>20</v>
      </c>
      <c r="D943" s="10" t="s">
        <v>1269</v>
      </c>
      <c r="E943" s="10" t="s">
        <v>358</v>
      </c>
      <c r="F943" s="22">
        <v>20</v>
      </c>
      <c r="G943" s="19">
        <v>41.9</v>
      </c>
      <c r="H943" s="19">
        <v>23.92</v>
      </c>
      <c r="I943" s="19">
        <v>65.819999999999993</v>
      </c>
      <c r="J943" s="19">
        <v>52.38</v>
      </c>
      <c r="K943" s="19">
        <v>29.9</v>
      </c>
      <c r="L943" s="19">
        <v>82.28</v>
      </c>
      <c r="M943" s="19">
        <v>1047.5</v>
      </c>
      <c r="N943" s="19">
        <v>598.09</v>
      </c>
      <c r="O943" s="19">
        <v>1645.59</v>
      </c>
      <c r="P943" s="19">
        <v>0.01</v>
      </c>
      <c r="Q943" s="85"/>
      <c r="R943" s="94">
        <f>TRUNC(F943*L943,2)</f>
        <v>1645.6</v>
      </c>
      <c r="S943" s="19">
        <f>TRUNC($U$6*J943,2)</f>
        <v>3.33</v>
      </c>
      <c r="T943" s="19">
        <f>TRUNC($U$6*K943,2)</f>
        <v>1.9</v>
      </c>
      <c r="U943" s="19">
        <f t="shared" si="419"/>
        <v>5.23</v>
      </c>
      <c r="V943" s="19">
        <f>S943+J943</f>
        <v>55.71</v>
      </c>
      <c r="W943" s="19">
        <f>T943+K943</f>
        <v>31.799999999999997</v>
      </c>
      <c r="X943" s="19">
        <f t="shared" si="420"/>
        <v>87.509999999999991</v>
      </c>
      <c r="Y943" s="19">
        <f t="shared" si="421"/>
        <v>1114.2</v>
      </c>
      <c r="Z943" s="19">
        <f t="shared" si="422"/>
        <v>636</v>
      </c>
      <c r="AA943" s="19">
        <f t="shared" si="390"/>
        <v>1750.2</v>
      </c>
      <c r="AB943" s="72"/>
    </row>
    <row r="944" spans="1:28" ht="12.75" customHeight="1">
      <c r="A944" s="9" t="s">
        <v>88</v>
      </c>
      <c r="B944" s="6" t="s">
        <v>399</v>
      </c>
      <c r="C944" s="6" t="s">
        <v>20</v>
      </c>
      <c r="D944" s="10" t="s">
        <v>1270</v>
      </c>
      <c r="E944" s="10" t="s">
        <v>358</v>
      </c>
      <c r="F944" s="22">
        <v>5</v>
      </c>
      <c r="G944" s="19">
        <v>1007.8</v>
      </c>
      <c r="H944" s="19">
        <v>141.84</v>
      </c>
      <c r="I944" s="19">
        <v>1149.6400000000001</v>
      </c>
      <c r="J944" s="19">
        <v>1259.75</v>
      </c>
      <c r="K944" s="19">
        <v>177.3</v>
      </c>
      <c r="L944" s="19">
        <v>1437.05</v>
      </c>
      <c r="M944" s="19">
        <v>6298.75</v>
      </c>
      <c r="N944" s="19">
        <v>886.5</v>
      </c>
      <c r="O944" s="19">
        <v>7185.25</v>
      </c>
      <c r="P944" s="19">
        <v>0.05</v>
      </c>
      <c r="Q944" s="85"/>
      <c r="R944" s="94">
        <f>TRUNC(F944*L944,2)</f>
        <v>7185.25</v>
      </c>
      <c r="S944" s="19">
        <f>TRUNC($U$6*J944,2)</f>
        <v>80.239999999999995</v>
      </c>
      <c r="T944" s="19">
        <f>TRUNC($U$6*K944,2)</f>
        <v>11.29</v>
      </c>
      <c r="U944" s="19">
        <f t="shared" si="419"/>
        <v>91.53</v>
      </c>
      <c r="V944" s="19">
        <f>S944+J944</f>
        <v>1339.99</v>
      </c>
      <c r="W944" s="19">
        <f>T944+K944</f>
        <v>188.59</v>
      </c>
      <c r="X944" s="19">
        <f t="shared" si="420"/>
        <v>1528.58</v>
      </c>
      <c r="Y944" s="19">
        <f t="shared" si="421"/>
        <v>6699.95</v>
      </c>
      <c r="Z944" s="19">
        <f t="shared" si="422"/>
        <v>942.95</v>
      </c>
      <c r="AA944" s="19">
        <f t="shared" si="390"/>
        <v>7642.9</v>
      </c>
      <c r="AB944" s="72"/>
    </row>
    <row r="945" spans="1:28" ht="12.75" customHeight="1">
      <c r="A945" s="9" t="s">
        <v>91</v>
      </c>
      <c r="B945" s="6" t="s">
        <v>429</v>
      </c>
      <c r="C945" s="6" t="s">
        <v>159</v>
      </c>
      <c r="D945" s="10" t="s">
        <v>432</v>
      </c>
      <c r="E945" s="10" t="s">
        <v>358</v>
      </c>
      <c r="F945" s="22">
        <v>5</v>
      </c>
      <c r="G945" s="19">
        <v>702</v>
      </c>
      <c r="H945" s="19">
        <v>28.37</v>
      </c>
      <c r="I945" s="19">
        <v>730.37</v>
      </c>
      <c r="J945" s="19">
        <v>877.5</v>
      </c>
      <c r="K945" s="19">
        <v>35.46</v>
      </c>
      <c r="L945" s="19">
        <v>912.96</v>
      </c>
      <c r="M945" s="19">
        <v>4387.5</v>
      </c>
      <c r="N945" s="19">
        <v>177.3</v>
      </c>
      <c r="O945" s="19">
        <v>4564.8</v>
      </c>
      <c r="P945" s="19">
        <v>0.03</v>
      </c>
      <c r="Q945" s="85"/>
      <c r="R945" s="94">
        <f>TRUNC(F945*L945,2)</f>
        <v>4564.8</v>
      </c>
      <c r="S945" s="19">
        <f>TRUNC($U$6*J945,2)</f>
        <v>55.89</v>
      </c>
      <c r="T945" s="19">
        <f>TRUNC($U$6*K945,2)</f>
        <v>2.25</v>
      </c>
      <c r="U945" s="19">
        <f t="shared" si="419"/>
        <v>58.14</v>
      </c>
      <c r="V945" s="19">
        <f>S945+J945</f>
        <v>933.39</v>
      </c>
      <c r="W945" s="19">
        <f>T945+K945</f>
        <v>37.71</v>
      </c>
      <c r="X945" s="19">
        <f t="shared" si="420"/>
        <v>971.1</v>
      </c>
      <c r="Y945" s="19">
        <f t="shared" si="421"/>
        <v>4666.95</v>
      </c>
      <c r="Z945" s="19">
        <f t="shared" si="422"/>
        <v>188.55</v>
      </c>
      <c r="AA945" s="19">
        <f t="shared" si="390"/>
        <v>4855.5</v>
      </c>
      <c r="AB945" s="72"/>
    </row>
    <row r="946" spans="1:28" ht="10.5" customHeight="1">
      <c r="A946" s="32" t="s">
        <v>1405</v>
      </c>
      <c r="B946" s="5"/>
      <c r="C946" s="5"/>
      <c r="D946" s="44" t="s">
        <v>1406</v>
      </c>
      <c r="E946" s="5"/>
      <c r="F946" s="18"/>
      <c r="G946" s="18"/>
      <c r="H946" s="18"/>
      <c r="I946" s="18"/>
      <c r="J946" s="18"/>
      <c r="K946" s="18"/>
      <c r="L946" s="18"/>
      <c r="M946" s="33">
        <v>19668.98</v>
      </c>
      <c r="N946" s="33">
        <v>21399.62</v>
      </c>
      <c r="O946" s="33">
        <v>41068.589999999997</v>
      </c>
      <c r="P946" s="33">
        <v>0.31</v>
      </c>
      <c r="Q946" s="84"/>
      <c r="R946" s="94">
        <f>TRUNC(F946*L946,2)</f>
        <v>0</v>
      </c>
      <c r="S946" s="18"/>
      <c r="T946" s="18"/>
      <c r="U946" s="18"/>
      <c r="V946" s="18"/>
      <c r="W946" s="18"/>
      <c r="X946" s="18"/>
      <c r="Y946" s="18"/>
      <c r="Z946" s="18"/>
      <c r="AA946" s="18"/>
      <c r="AB946" s="72"/>
    </row>
    <row r="947" spans="1:28" ht="13.5" customHeight="1">
      <c r="A947" s="9" t="s">
        <v>18</v>
      </c>
      <c r="B947" s="6" t="s">
        <v>1273</v>
      </c>
      <c r="C947" s="6" t="s">
        <v>133</v>
      </c>
      <c r="D947" s="2" t="s">
        <v>1274</v>
      </c>
      <c r="E947" s="6" t="s">
        <v>440</v>
      </c>
      <c r="F947" s="19">
        <v>30</v>
      </c>
      <c r="G947" s="19">
        <v>159.13</v>
      </c>
      <c r="H947" s="19">
        <v>83.78</v>
      </c>
      <c r="I947" s="19">
        <v>242.91</v>
      </c>
      <c r="J947" s="19">
        <v>198.91</v>
      </c>
      <c r="K947" s="19">
        <v>104.73</v>
      </c>
      <c r="L947" s="19">
        <v>303.63</v>
      </c>
      <c r="M947" s="19">
        <v>5967.23</v>
      </c>
      <c r="N947" s="19">
        <v>3141.75</v>
      </c>
      <c r="O947" s="19">
        <v>9108.98</v>
      </c>
      <c r="P947" s="19">
        <v>7.0000000000000007E-2</v>
      </c>
      <c r="Q947" s="85"/>
      <c r="R947" s="94">
        <f>TRUNC(F947*L947,2)</f>
        <v>9108.9</v>
      </c>
      <c r="S947" s="19">
        <f>TRUNC($U$6*J947,2)</f>
        <v>12.67</v>
      </c>
      <c r="T947" s="19">
        <f>TRUNC($U$6*K947,2)</f>
        <v>6.67</v>
      </c>
      <c r="U947" s="19">
        <f t="shared" ref="U947:U967" si="423">S947+T947</f>
        <v>19.34</v>
      </c>
      <c r="V947" s="19">
        <f>S947+J947</f>
        <v>211.57999999999998</v>
      </c>
      <c r="W947" s="19">
        <f>T947+K947</f>
        <v>111.4</v>
      </c>
      <c r="X947" s="19">
        <f t="shared" ref="X947:X967" si="424">V947+W947</f>
        <v>322.98</v>
      </c>
      <c r="Y947" s="19">
        <f t="shared" ref="Y947:Y967" si="425">TRUNC(V947*$F947,2)</f>
        <v>6347.4</v>
      </c>
      <c r="Z947" s="19">
        <f t="shared" ref="Z947:Z967" si="426">TRUNC(W947*$F947,2)</f>
        <v>3342</v>
      </c>
      <c r="AA947" s="19">
        <f t="shared" si="390"/>
        <v>9689.4</v>
      </c>
      <c r="AB947" s="72"/>
    </row>
    <row r="948" spans="1:28" ht="10.5" customHeight="1">
      <c r="A948" s="9" t="s">
        <v>23</v>
      </c>
      <c r="B948" s="6" t="s">
        <v>491</v>
      </c>
      <c r="C948" s="6" t="s">
        <v>20</v>
      </c>
      <c r="D948" s="6" t="s">
        <v>492</v>
      </c>
      <c r="E948" s="6" t="s">
        <v>325</v>
      </c>
      <c r="F948" s="19">
        <v>5</v>
      </c>
      <c r="G948" s="19">
        <v>63.7</v>
      </c>
      <c r="H948" s="19">
        <v>25.06</v>
      </c>
      <c r="I948" s="19">
        <v>88.76</v>
      </c>
      <c r="J948" s="19">
        <v>79.63</v>
      </c>
      <c r="K948" s="19">
        <v>31.32</v>
      </c>
      <c r="L948" s="19">
        <v>110.95</v>
      </c>
      <c r="M948" s="19">
        <v>398.13</v>
      </c>
      <c r="N948" s="19">
        <v>156.62</v>
      </c>
      <c r="O948" s="19">
        <v>554.74</v>
      </c>
      <c r="P948" s="19">
        <v>0</v>
      </c>
      <c r="Q948" s="85"/>
      <c r="R948" s="94">
        <f>TRUNC(F948*L948,2)</f>
        <v>554.75</v>
      </c>
      <c r="S948" s="19">
        <f>TRUNC($U$6*J948,2)</f>
        <v>5.07</v>
      </c>
      <c r="T948" s="19">
        <f>TRUNC($U$6*K948,2)</f>
        <v>1.99</v>
      </c>
      <c r="U948" s="19">
        <f t="shared" si="423"/>
        <v>7.0600000000000005</v>
      </c>
      <c r="V948" s="19">
        <f>S948+J948</f>
        <v>84.699999999999989</v>
      </c>
      <c r="W948" s="19">
        <f>T948+K948</f>
        <v>33.31</v>
      </c>
      <c r="X948" s="19">
        <f t="shared" si="424"/>
        <v>118.00999999999999</v>
      </c>
      <c r="Y948" s="19">
        <f t="shared" si="425"/>
        <v>423.5</v>
      </c>
      <c r="Z948" s="19">
        <f t="shared" si="426"/>
        <v>166.55</v>
      </c>
      <c r="AA948" s="19">
        <f t="shared" si="390"/>
        <v>590.04999999999995</v>
      </c>
      <c r="AB948" s="72"/>
    </row>
    <row r="949" spans="1:28" ht="10.5" customHeight="1">
      <c r="A949" s="9" t="s">
        <v>26</v>
      </c>
      <c r="B949" s="6" t="s">
        <v>493</v>
      </c>
      <c r="C949" s="6" t="s">
        <v>20</v>
      </c>
      <c r="D949" s="6" t="s">
        <v>494</v>
      </c>
      <c r="E949" s="6" t="s">
        <v>325</v>
      </c>
      <c r="F949" s="19">
        <v>60</v>
      </c>
      <c r="G949" s="19">
        <v>7.6</v>
      </c>
      <c r="H949" s="19">
        <v>6.62</v>
      </c>
      <c r="I949" s="19">
        <v>14.22</v>
      </c>
      <c r="J949" s="19">
        <v>9.5</v>
      </c>
      <c r="K949" s="19">
        <v>8.27</v>
      </c>
      <c r="L949" s="19">
        <v>17.77</v>
      </c>
      <c r="M949" s="19">
        <v>570</v>
      </c>
      <c r="N949" s="19">
        <v>496.44</v>
      </c>
      <c r="O949" s="19">
        <v>1066.44</v>
      </c>
      <c r="P949" s="19">
        <v>0.01</v>
      </c>
      <c r="Q949" s="85"/>
      <c r="R949" s="94">
        <f>TRUNC(F949*L949,2)</f>
        <v>1066.2</v>
      </c>
      <c r="S949" s="19">
        <f>TRUNC($U$6*J949,2)</f>
        <v>0.6</v>
      </c>
      <c r="T949" s="19">
        <f>TRUNC($U$6*K949,2)</f>
        <v>0.52</v>
      </c>
      <c r="U949" s="19">
        <f t="shared" si="423"/>
        <v>1.1200000000000001</v>
      </c>
      <c r="V949" s="19">
        <f>S949+J949</f>
        <v>10.1</v>
      </c>
      <c r="W949" s="19">
        <f>T949+K949</f>
        <v>8.7899999999999991</v>
      </c>
      <c r="X949" s="19">
        <f t="shared" si="424"/>
        <v>18.89</v>
      </c>
      <c r="Y949" s="19">
        <f t="shared" si="425"/>
        <v>606</v>
      </c>
      <c r="Z949" s="19">
        <f t="shared" si="426"/>
        <v>527.4</v>
      </c>
      <c r="AA949" s="19">
        <f t="shared" si="390"/>
        <v>1133.4000000000001</v>
      </c>
      <c r="AB949" s="72"/>
    </row>
    <row r="950" spans="1:28" ht="10.5" customHeight="1">
      <c r="A950" s="9" t="s">
        <v>29</v>
      </c>
      <c r="B950" s="6" t="s">
        <v>495</v>
      </c>
      <c r="C950" s="6" t="s">
        <v>20</v>
      </c>
      <c r="D950" s="6" t="s">
        <v>496</v>
      </c>
      <c r="E950" s="6" t="s">
        <v>325</v>
      </c>
      <c r="F950" s="19">
        <v>90</v>
      </c>
      <c r="G950" s="19">
        <v>8.57</v>
      </c>
      <c r="H950" s="19">
        <v>1.0900000000000001</v>
      </c>
      <c r="I950" s="19">
        <v>9.66</v>
      </c>
      <c r="J950" s="19">
        <v>10.71</v>
      </c>
      <c r="K950" s="19">
        <v>1.36</v>
      </c>
      <c r="L950" s="19">
        <v>12.07</v>
      </c>
      <c r="M950" s="19">
        <v>964.13</v>
      </c>
      <c r="N950" s="19">
        <v>122.34</v>
      </c>
      <c r="O950" s="19">
        <v>1086.46</v>
      </c>
      <c r="P950" s="19">
        <v>0.01</v>
      </c>
      <c r="Q950" s="85"/>
      <c r="R950" s="94">
        <f>TRUNC(F950*L950,2)</f>
        <v>1086.3</v>
      </c>
      <c r="S950" s="19">
        <f>TRUNC($U$6*J950,2)</f>
        <v>0.68</v>
      </c>
      <c r="T950" s="19">
        <f>TRUNC($U$6*K950,2)</f>
        <v>0.08</v>
      </c>
      <c r="U950" s="19">
        <f t="shared" si="423"/>
        <v>0.76</v>
      </c>
      <c r="V950" s="19">
        <f>S950+J950</f>
        <v>11.39</v>
      </c>
      <c r="W950" s="19">
        <f>T950+K950</f>
        <v>1.4400000000000002</v>
      </c>
      <c r="X950" s="19">
        <f t="shared" si="424"/>
        <v>12.83</v>
      </c>
      <c r="Y950" s="19">
        <f t="shared" si="425"/>
        <v>1025.0999999999999</v>
      </c>
      <c r="Z950" s="19">
        <f t="shared" si="426"/>
        <v>129.6</v>
      </c>
      <c r="AA950" s="19">
        <f t="shared" si="390"/>
        <v>1154.6999999999998</v>
      </c>
      <c r="AB950" s="72"/>
    </row>
    <row r="951" spans="1:28" ht="10.5" customHeight="1">
      <c r="A951" s="9" t="s">
        <v>32</v>
      </c>
      <c r="B951" s="6" t="s">
        <v>497</v>
      </c>
      <c r="C951" s="6" t="s">
        <v>20</v>
      </c>
      <c r="D951" s="6" t="s">
        <v>498</v>
      </c>
      <c r="E951" s="6" t="s">
        <v>440</v>
      </c>
      <c r="F951" s="19">
        <v>25</v>
      </c>
      <c r="G951" s="19">
        <v>38.82</v>
      </c>
      <c r="H951" s="19">
        <v>42.55</v>
      </c>
      <c r="I951" s="19">
        <v>81.37</v>
      </c>
      <c r="J951" s="19">
        <v>48.53</v>
      </c>
      <c r="K951" s="19">
        <v>53.19</v>
      </c>
      <c r="L951" s="19">
        <v>101.72</v>
      </c>
      <c r="M951" s="19">
        <v>1213.1300000000001</v>
      </c>
      <c r="N951" s="19">
        <v>1329.75</v>
      </c>
      <c r="O951" s="19">
        <v>2542.88</v>
      </c>
      <c r="P951" s="19">
        <v>0.02</v>
      </c>
      <c r="Q951" s="85"/>
      <c r="R951" s="94">
        <f>TRUNC(F951*L951,2)</f>
        <v>2543</v>
      </c>
      <c r="S951" s="19">
        <f>TRUNC($U$6*J951,2)</f>
        <v>3.09</v>
      </c>
      <c r="T951" s="19">
        <f>TRUNC($U$6*K951,2)</f>
        <v>3.38</v>
      </c>
      <c r="U951" s="19">
        <f t="shared" si="423"/>
        <v>6.47</v>
      </c>
      <c r="V951" s="19">
        <f>S951+J951</f>
        <v>51.620000000000005</v>
      </c>
      <c r="W951" s="19">
        <f>T951+K951</f>
        <v>56.57</v>
      </c>
      <c r="X951" s="19">
        <f t="shared" si="424"/>
        <v>108.19</v>
      </c>
      <c r="Y951" s="19">
        <f t="shared" si="425"/>
        <v>1290.5</v>
      </c>
      <c r="Z951" s="19">
        <f t="shared" si="426"/>
        <v>1414.25</v>
      </c>
      <c r="AA951" s="19">
        <f t="shared" si="390"/>
        <v>2704.75</v>
      </c>
      <c r="AB951" s="72"/>
    </row>
    <row r="952" spans="1:28" ht="10.5" customHeight="1">
      <c r="A952" s="9" t="s">
        <v>55</v>
      </c>
      <c r="B952" s="6" t="s">
        <v>502</v>
      </c>
      <c r="C952" s="6" t="s">
        <v>20</v>
      </c>
      <c r="D952" s="6" t="s">
        <v>503</v>
      </c>
      <c r="E952" s="6" t="s">
        <v>325</v>
      </c>
      <c r="F952" s="19">
        <v>97</v>
      </c>
      <c r="G952" s="19">
        <v>5</v>
      </c>
      <c r="H952" s="19">
        <v>4.7300000000000004</v>
      </c>
      <c r="I952" s="19">
        <v>9.73</v>
      </c>
      <c r="J952" s="19">
        <v>6.25</v>
      </c>
      <c r="K952" s="19">
        <v>5.91</v>
      </c>
      <c r="L952" s="19">
        <v>12.16</v>
      </c>
      <c r="M952" s="19">
        <v>606.25</v>
      </c>
      <c r="N952" s="19">
        <v>573.27</v>
      </c>
      <c r="O952" s="19">
        <v>1179.52</v>
      </c>
      <c r="P952" s="19">
        <v>0.01</v>
      </c>
      <c r="Q952" s="85"/>
      <c r="R952" s="94">
        <f>TRUNC(F952*L952,2)</f>
        <v>1179.52</v>
      </c>
      <c r="S952" s="19">
        <f>TRUNC($U$6*J952,2)</f>
        <v>0.39</v>
      </c>
      <c r="T952" s="19">
        <f>TRUNC($U$6*K952,2)</f>
        <v>0.37</v>
      </c>
      <c r="U952" s="19">
        <f t="shared" si="423"/>
        <v>0.76</v>
      </c>
      <c r="V952" s="19">
        <f>S952+J952</f>
        <v>6.64</v>
      </c>
      <c r="W952" s="19">
        <f>T952+K952</f>
        <v>6.28</v>
      </c>
      <c r="X952" s="19">
        <f t="shared" si="424"/>
        <v>12.92</v>
      </c>
      <c r="Y952" s="19">
        <f t="shared" si="425"/>
        <v>644.08000000000004</v>
      </c>
      <c r="Z952" s="19">
        <f t="shared" si="426"/>
        <v>609.16</v>
      </c>
      <c r="AA952" s="19">
        <f t="shared" si="390"/>
        <v>1253.24</v>
      </c>
      <c r="AB952" s="72"/>
    </row>
    <row r="953" spans="1:28" ht="10.5" customHeight="1">
      <c r="A953" s="9" t="s">
        <v>85</v>
      </c>
      <c r="B953" s="6" t="s">
        <v>504</v>
      </c>
      <c r="C953" s="6" t="s">
        <v>20</v>
      </c>
      <c r="D953" s="6" t="s">
        <v>505</v>
      </c>
      <c r="E953" s="6" t="s">
        <v>325</v>
      </c>
      <c r="F953" s="19">
        <v>44</v>
      </c>
      <c r="G953" s="19">
        <v>7.82</v>
      </c>
      <c r="H953" s="19">
        <v>5.67</v>
      </c>
      <c r="I953" s="19">
        <v>13.49</v>
      </c>
      <c r="J953" s="19">
        <v>9.7799999999999994</v>
      </c>
      <c r="K953" s="19">
        <v>7.09</v>
      </c>
      <c r="L953" s="19">
        <v>16.87</v>
      </c>
      <c r="M953" s="19">
        <v>430.1</v>
      </c>
      <c r="N953" s="19">
        <v>312.05</v>
      </c>
      <c r="O953" s="19">
        <v>742.15</v>
      </c>
      <c r="P953" s="19">
        <v>0.01</v>
      </c>
      <c r="Q953" s="85"/>
      <c r="R953" s="94">
        <f>TRUNC(F953*L953,2)</f>
        <v>742.28</v>
      </c>
      <c r="S953" s="19">
        <f>TRUNC($U$6*J953,2)</f>
        <v>0.62</v>
      </c>
      <c r="T953" s="19">
        <f>TRUNC($U$6*K953,2)</f>
        <v>0.45</v>
      </c>
      <c r="U953" s="19">
        <f t="shared" si="423"/>
        <v>1.07</v>
      </c>
      <c r="V953" s="19">
        <f>S953+J953</f>
        <v>10.399999999999999</v>
      </c>
      <c r="W953" s="19">
        <f>T953+K953</f>
        <v>7.54</v>
      </c>
      <c r="X953" s="19">
        <f t="shared" si="424"/>
        <v>17.939999999999998</v>
      </c>
      <c r="Y953" s="19">
        <f t="shared" si="425"/>
        <v>457.6</v>
      </c>
      <c r="Z953" s="19">
        <f t="shared" si="426"/>
        <v>331.76</v>
      </c>
      <c r="AA953" s="19">
        <f t="shared" si="390"/>
        <v>789.36</v>
      </c>
      <c r="AB953" s="72"/>
    </row>
    <row r="954" spans="1:28" ht="10.5" customHeight="1">
      <c r="A954" s="9" t="s">
        <v>88</v>
      </c>
      <c r="B954" s="6" t="s">
        <v>506</v>
      </c>
      <c r="C954" s="6" t="s">
        <v>20</v>
      </c>
      <c r="D954" s="6" t="s">
        <v>507</v>
      </c>
      <c r="E954" s="6" t="s">
        <v>131</v>
      </c>
      <c r="F954" s="19">
        <v>396</v>
      </c>
      <c r="G954" s="19">
        <v>7.14</v>
      </c>
      <c r="H954" s="19">
        <v>5.62</v>
      </c>
      <c r="I954" s="19">
        <v>12.76</v>
      </c>
      <c r="J954" s="19">
        <v>8.93</v>
      </c>
      <c r="K954" s="19">
        <v>7.03</v>
      </c>
      <c r="L954" s="19">
        <v>15.95</v>
      </c>
      <c r="M954" s="19">
        <v>3534.3</v>
      </c>
      <c r="N954" s="19">
        <v>2781.9</v>
      </c>
      <c r="O954" s="19">
        <v>6316.2</v>
      </c>
      <c r="P954" s="19">
        <v>0.05</v>
      </c>
      <c r="Q954" s="85"/>
      <c r="R954" s="94">
        <f>TRUNC(F954*L954,2)</f>
        <v>6316.2</v>
      </c>
      <c r="S954" s="19">
        <f>TRUNC($U$6*J954,2)</f>
        <v>0.56000000000000005</v>
      </c>
      <c r="T954" s="19">
        <f>TRUNC($U$6*K954,2)</f>
        <v>0.44</v>
      </c>
      <c r="U954" s="19">
        <f t="shared" si="423"/>
        <v>1</v>
      </c>
      <c r="V954" s="19">
        <f>S954+J954</f>
        <v>9.49</v>
      </c>
      <c r="W954" s="19">
        <f>T954+K954</f>
        <v>7.4700000000000006</v>
      </c>
      <c r="X954" s="19">
        <f t="shared" si="424"/>
        <v>16.96</v>
      </c>
      <c r="Y954" s="19">
        <f t="shared" si="425"/>
        <v>3758.04</v>
      </c>
      <c r="Z954" s="19">
        <f t="shared" si="426"/>
        <v>2958.12</v>
      </c>
      <c r="AA954" s="19">
        <f t="shared" si="390"/>
        <v>6716.16</v>
      </c>
      <c r="AB954" s="72"/>
    </row>
    <row r="955" spans="1:28" ht="10.5" customHeight="1">
      <c r="A955" s="9" t="s">
        <v>91</v>
      </c>
      <c r="B955" s="6" t="s">
        <v>508</v>
      </c>
      <c r="C955" s="6" t="s">
        <v>20</v>
      </c>
      <c r="D955" s="6" t="s">
        <v>509</v>
      </c>
      <c r="E955" s="6" t="s">
        <v>131</v>
      </c>
      <c r="F955" s="19">
        <v>60</v>
      </c>
      <c r="G955" s="19">
        <v>11.17</v>
      </c>
      <c r="H955" s="19">
        <v>6.56</v>
      </c>
      <c r="I955" s="19">
        <v>17.73</v>
      </c>
      <c r="J955" s="19">
        <v>13.96</v>
      </c>
      <c r="K955" s="19">
        <v>8.1999999999999993</v>
      </c>
      <c r="L955" s="19">
        <v>22.16</v>
      </c>
      <c r="M955" s="19">
        <v>837.75</v>
      </c>
      <c r="N955" s="19">
        <v>492</v>
      </c>
      <c r="O955" s="19">
        <v>1329.75</v>
      </c>
      <c r="P955" s="19">
        <v>0.01</v>
      </c>
      <c r="Q955" s="85"/>
      <c r="R955" s="94">
        <f>TRUNC(F955*L955,2)</f>
        <v>1329.6</v>
      </c>
      <c r="S955" s="19">
        <f>TRUNC($U$6*J955,2)</f>
        <v>0.88</v>
      </c>
      <c r="T955" s="19">
        <f>TRUNC($U$6*K955,2)</f>
        <v>0.52</v>
      </c>
      <c r="U955" s="19">
        <f t="shared" si="423"/>
        <v>1.4</v>
      </c>
      <c r="V955" s="19">
        <f>S955+J955</f>
        <v>14.840000000000002</v>
      </c>
      <c r="W955" s="19">
        <f>T955+K955</f>
        <v>8.7199999999999989</v>
      </c>
      <c r="X955" s="19">
        <f t="shared" si="424"/>
        <v>23.560000000000002</v>
      </c>
      <c r="Y955" s="19">
        <f t="shared" si="425"/>
        <v>890.4</v>
      </c>
      <c r="Z955" s="19">
        <f t="shared" si="426"/>
        <v>523.20000000000005</v>
      </c>
      <c r="AA955" s="19">
        <f t="shared" si="390"/>
        <v>1413.6</v>
      </c>
      <c r="AB955" s="72"/>
    </row>
    <row r="956" spans="1:28" ht="10.5" customHeight="1">
      <c r="A956" s="9" t="s">
        <v>94</v>
      </c>
      <c r="B956" s="6" t="s">
        <v>1275</v>
      </c>
      <c r="C956" s="6" t="s">
        <v>20</v>
      </c>
      <c r="D956" s="6" t="s">
        <v>1276</v>
      </c>
      <c r="E956" s="6" t="s">
        <v>131</v>
      </c>
      <c r="F956" s="19">
        <v>370</v>
      </c>
      <c r="G956" s="19">
        <v>5.73</v>
      </c>
      <c r="H956" s="19">
        <v>6.32</v>
      </c>
      <c r="I956" s="19">
        <v>12.05</v>
      </c>
      <c r="J956" s="19">
        <v>7.16</v>
      </c>
      <c r="K956" s="19">
        <v>7.9</v>
      </c>
      <c r="L956" s="19">
        <v>15.06</v>
      </c>
      <c r="M956" s="19">
        <v>2650.13</v>
      </c>
      <c r="N956" s="19">
        <v>2923</v>
      </c>
      <c r="O956" s="19">
        <v>5573.13</v>
      </c>
      <c r="P956" s="19">
        <v>0.04</v>
      </c>
      <c r="Q956" s="85"/>
      <c r="R956" s="94">
        <f>TRUNC(F956*L956,2)</f>
        <v>5572.2</v>
      </c>
      <c r="S956" s="19">
        <f>TRUNC($U$6*J956,2)</f>
        <v>0.45</v>
      </c>
      <c r="T956" s="19">
        <f>TRUNC($U$6*K956,2)</f>
        <v>0.5</v>
      </c>
      <c r="U956" s="19">
        <f t="shared" si="423"/>
        <v>0.95</v>
      </c>
      <c r="V956" s="19">
        <f>S956+J956</f>
        <v>7.61</v>
      </c>
      <c r="W956" s="19">
        <f>T956+K956</f>
        <v>8.4</v>
      </c>
      <c r="X956" s="19">
        <f t="shared" si="424"/>
        <v>16.010000000000002</v>
      </c>
      <c r="Y956" s="19">
        <f t="shared" si="425"/>
        <v>2815.7</v>
      </c>
      <c r="Z956" s="19">
        <f t="shared" si="426"/>
        <v>3108</v>
      </c>
      <c r="AA956" s="19">
        <f t="shared" si="390"/>
        <v>5923.7</v>
      </c>
      <c r="AB956" s="72"/>
    </row>
    <row r="957" spans="1:28" ht="10.5" customHeight="1">
      <c r="A957" s="9" t="s">
        <v>97</v>
      </c>
      <c r="B957" s="6" t="s">
        <v>676</v>
      </c>
      <c r="C957" s="6" t="s">
        <v>20</v>
      </c>
      <c r="D957" s="6" t="s">
        <v>1277</v>
      </c>
      <c r="E957" s="6" t="s">
        <v>131</v>
      </c>
      <c r="F957" s="19">
        <v>32</v>
      </c>
      <c r="G957" s="19">
        <v>6.96</v>
      </c>
      <c r="H957" s="19">
        <v>15.81</v>
      </c>
      <c r="I957" s="19">
        <v>22.77</v>
      </c>
      <c r="J957" s="19">
        <v>8.6999999999999993</v>
      </c>
      <c r="K957" s="19">
        <v>19.760000000000002</v>
      </c>
      <c r="L957" s="19">
        <v>28.46</v>
      </c>
      <c r="M957" s="19">
        <v>278.39999999999998</v>
      </c>
      <c r="N957" s="19">
        <v>632.4</v>
      </c>
      <c r="O957" s="19">
        <v>910.8</v>
      </c>
      <c r="P957" s="19">
        <v>0.01</v>
      </c>
      <c r="Q957" s="85"/>
      <c r="R957" s="94">
        <f>TRUNC(F957*L957,2)</f>
        <v>910.72</v>
      </c>
      <c r="S957" s="19">
        <f>TRUNC($U$6*J957,2)</f>
        <v>0.55000000000000004</v>
      </c>
      <c r="T957" s="19">
        <f>TRUNC($U$6*K957,2)</f>
        <v>1.25</v>
      </c>
      <c r="U957" s="19">
        <f t="shared" si="423"/>
        <v>1.8</v>
      </c>
      <c r="V957" s="19">
        <f>S957+J957</f>
        <v>9.25</v>
      </c>
      <c r="W957" s="19">
        <f>T957+K957</f>
        <v>21.01</v>
      </c>
      <c r="X957" s="19">
        <f t="shared" si="424"/>
        <v>30.26</v>
      </c>
      <c r="Y957" s="19">
        <f t="shared" si="425"/>
        <v>296</v>
      </c>
      <c r="Z957" s="19">
        <f t="shared" si="426"/>
        <v>672.32</v>
      </c>
      <c r="AA957" s="19">
        <f t="shared" si="390"/>
        <v>968.32</v>
      </c>
      <c r="AB957" s="72"/>
    </row>
    <row r="958" spans="1:28" ht="10.5" customHeight="1">
      <c r="A958" s="9" t="s">
        <v>100</v>
      </c>
      <c r="B958" s="6" t="s">
        <v>1278</v>
      </c>
      <c r="C958" s="6" t="s">
        <v>20</v>
      </c>
      <c r="D958" s="6" t="s">
        <v>1279</v>
      </c>
      <c r="E958" s="6" t="s">
        <v>325</v>
      </c>
      <c r="F958" s="19">
        <v>264</v>
      </c>
      <c r="G958" s="19">
        <v>1.48</v>
      </c>
      <c r="H958" s="19">
        <v>9.3000000000000007</v>
      </c>
      <c r="I958" s="19">
        <v>10.78</v>
      </c>
      <c r="J958" s="19">
        <v>1.85</v>
      </c>
      <c r="K958" s="19">
        <v>11.63</v>
      </c>
      <c r="L958" s="19">
        <v>13.48</v>
      </c>
      <c r="M958" s="19">
        <v>488.4</v>
      </c>
      <c r="N958" s="19">
        <v>3069</v>
      </c>
      <c r="O958" s="19">
        <v>3557.4</v>
      </c>
      <c r="P958" s="19">
        <v>0.03</v>
      </c>
      <c r="Q958" s="85"/>
      <c r="R958" s="94">
        <f>TRUNC(F958*L958,2)</f>
        <v>3558.72</v>
      </c>
      <c r="S958" s="19">
        <f>TRUNC($U$6*J958,2)</f>
        <v>0.11</v>
      </c>
      <c r="T958" s="19">
        <f>TRUNC($U$6*K958,2)</f>
        <v>0.74</v>
      </c>
      <c r="U958" s="19">
        <f t="shared" si="423"/>
        <v>0.85</v>
      </c>
      <c r="V958" s="19">
        <f>S958+J958</f>
        <v>1.9600000000000002</v>
      </c>
      <c r="W958" s="19">
        <f>T958+K958</f>
        <v>12.370000000000001</v>
      </c>
      <c r="X958" s="19">
        <f t="shared" si="424"/>
        <v>14.330000000000002</v>
      </c>
      <c r="Y958" s="19">
        <f t="shared" si="425"/>
        <v>517.44000000000005</v>
      </c>
      <c r="Z958" s="19">
        <f t="shared" si="426"/>
        <v>3265.68</v>
      </c>
      <c r="AA958" s="19">
        <f t="shared" si="390"/>
        <v>3783.12</v>
      </c>
      <c r="AB958" s="72"/>
    </row>
    <row r="959" spans="1:28" ht="10.5" customHeight="1">
      <c r="A959" s="9" t="s">
        <v>103</v>
      </c>
      <c r="B959" s="6" t="s">
        <v>1311</v>
      </c>
      <c r="C959" s="6" t="s">
        <v>20</v>
      </c>
      <c r="D959" s="6" t="s">
        <v>683</v>
      </c>
      <c r="E959" s="6" t="s">
        <v>325</v>
      </c>
      <c r="F959" s="19">
        <v>40</v>
      </c>
      <c r="G959" s="19">
        <v>2.06</v>
      </c>
      <c r="H959" s="19">
        <v>6.18</v>
      </c>
      <c r="I959" s="19">
        <v>8.24</v>
      </c>
      <c r="J959" s="19">
        <v>2.58</v>
      </c>
      <c r="K959" s="19">
        <v>7.73</v>
      </c>
      <c r="L959" s="19">
        <v>10.3</v>
      </c>
      <c r="M959" s="19">
        <v>103</v>
      </c>
      <c r="N959" s="19">
        <v>309</v>
      </c>
      <c r="O959" s="19">
        <v>412</v>
      </c>
      <c r="P959" s="19">
        <v>0</v>
      </c>
      <c r="Q959" s="85"/>
      <c r="R959" s="94">
        <f>TRUNC(F959*L959,2)</f>
        <v>412</v>
      </c>
      <c r="S959" s="19">
        <f>TRUNC($U$6*J959,2)</f>
        <v>0.16</v>
      </c>
      <c r="T959" s="19">
        <f>TRUNC($U$6*K959,2)</f>
        <v>0.49</v>
      </c>
      <c r="U959" s="19">
        <f t="shared" si="423"/>
        <v>0.65</v>
      </c>
      <c r="V959" s="19">
        <f>S959+J959</f>
        <v>2.74</v>
      </c>
      <c r="W959" s="19">
        <f>T959+K959</f>
        <v>8.2200000000000006</v>
      </c>
      <c r="X959" s="19">
        <f t="shared" si="424"/>
        <v>10.96</v>
      </c>
      <c r="Y959" s="19">
        <f t="shared" si="425"/>
        <v>109.6</v>
      </c>
      <c r="Z959" s="19">
        <f t="shared" si="426"/>
        <v>328.8</v>
      </c>
      <c r="AA959" s="19">
        <f t="shared" si="390"/>
        <v>438.4</v>
      </c>
      <c r="AB959" s="72"/>
    </row>
    <row r="960" spans="1:28" ht="10.5" customHeight="1">
      <c r="A960" s="9" t="s">
        <v>107</v>
      </c>
      <c r="B960" s="6" t="s">
        <v>538</v>
      </c>
      <c r="C960" s="6" t="s">
        <v>20</v>
      </c>
      <c r="D960" s="6" t="s">
        <v>539</v>
      </c>
      <c r="E960" s="6" t="s">
        <v>325</v>
      </c>
      <c r="F960" s="19">
        <v>404</v>
      </c>
      <c r="G960" s="19">
        <v>1.1399999999999999</v>
      </c>
      <c r="H960" s="19">
        <v>4.7300000000000004</v>
      </c>
      <c r="I960" s="19">
        <v>5.87</v>
      </c>
      <c r="J960" s="19">
        <v>1.43</v>
      </c>
      <c r="K960" s="19">
        <v>5.91</v>
      </c>
      <c r="L960" s="19">
        <v>7.34</v>
      </c>
      <c r="M960" s="19">
        <v>575.70000000000005</v>
      </c>
      <c r="N960" s="19">
        <v>2387.64</v>
      </c>
      <c r="O960" s="19">
        <v>2963.34</v>
      </c>
      <c r="P960" s="19">
        <v>0.02</v>
      </c>
      <c r="Q960" s="85"/>
      <c r="R960" s="94">
        <f>TRUNC(F960*L960,2)</f>
        <v>2965.36</v>
      </c>
      <c r="S960" s="19">
        <f>TRUNC($U$6*J960,2)</f>
        <v>0.09</v>
      </c>
      <c r="T960" s="19">
        <f>TRUNC($U$6*K960,2)</f>
        <v>0.37</v>
      </c>
      <c r="U960" s="19">
        <f t="shared" si="423"/>
        <v>0.45999999999999996</v>
      </c>
      <c r="V960" s="19">
        <f>S960+J960</f>
        <v>1.52</v>
      </c>
      <c r="W960" s="19">
        <f>T960+K960</f>
        <v>6.28</v>
      </c>
      <c r="X960" s="19">
        <f t="shared" si="424"/>
        <v>7.8000000000000007</v>
      </c>
      <c r="Y960" s="19">
        <f t="shared" si="425"/>
        <v>614.08000000000004</v>
      </c>
      <c r="Z960" s="19">
        <f t="shared" si="426"/>
        <v>2537.12</v>
      </c>
      <c r="AA960" s="19">
        <f t="shared" si="390"/>
        <v>3151.2</v>
      </c>
      <c r="AB960" s="72"/>
    </row>
    <row r="961" spans="1:28" ht="10.5" customHeight="1">
      <c r="A961" s="9" t="s">
        <v>110</v>
      </c>
      <c r="B961" s="6" t="s">
        <v>540</v>
      </c>
      <c r="C961" s="6" t="s">
        <v>20</v>
      </c>
      <c r="D961" s="6" t="s">
        <v>541</v>
      </c>
      <c r="E961" s="6" t="s">
        <v>325</v>
      </c>
      <c r="F961" s="19">
        <v>60</v>
      </c>
      <c r="G961" s="19">
        <v>1.56</v>
      </c>
      <c r="H961" s="19">
        <v>4.7300000000000004</v>
      </c>
      <c r="I961" s="19">
        <v>6.29</v>
      </c>
      <c r="J961" s="19">
        <v>1.95</v>
      </c>
      <c r="K961" s="19">
        <v>5.91</v>
      </c>
      <c r="L961" s="19">
        <v>7.86</v>
      </c>
      <c r="M961" s="19">
        <v>117</v>
      </c>
      <c r="N961" s="19">
        <v>354.6</v>
      </c>
      <c r="O961" s="19">
        <v>471.6</v>
      </c>
      <c r="P961" s="19">
        <v>0</v>
      </c>
      <c r="Q961" s="85"/>
      <c r="R961" s="94">
        <f>TRUNC(F961*L961,2)</f>
        <v>471.6</v>
      </c>
      <c r="S961" s="19">
        <f>TRUNC($U$6*J961,2)</f>
        <v>0.12</v>
      </c>
      <c r="T961" s="19">
        <f>TRUNC($U$6*K961,2)</f>
        <v>0.37</v>
      </c>
      <c r="U961" s="19">
        <f t="shared" si="423"/>
        <v>0.49</v>
      </c>
      <c r="V961" s="19">
        <f>S961+J961</f>
        <v>2.0699999999999998</v>
      </c>
      <c r="W961" s="19">
        <f>T961+K961</f>
        <v>6.28</v>
      </c>
      <c r="X961" s="19">
        <f t="shared" si="424"/>
        <v>8.35</v>
      </c>
      <c r="Y961" s="19">
        <f t="shared" si="425"/>
        <v>124.2</v>
      </c>
      <c r="Z961" s="19">
        <f t="shared" si="426"/>
        <v>376.8</v>
      </c>
      <c r="AA961" s="19">
        <f t="shared" si="390"/>
        <v>501</v>
      </c>
      <c r="AB961" s="72"/>
    </row>
    <row r="962" spans="1:28" ht="10.5" customHeight="1">
      <c r="A962" s="9" t="s">
        <v>113</v>
      </c>
      <c r="B962" s="6" t="s">
        <v>542</v>
      </c>
      <c r="C962" s="6" t="s">
        <v>20</v>
      </c>
      <c r="D962" s="6" t="s">
        <v>543</v>
      </c>
      <c r="E962" s="6" t="s">
        <v>325</v>
      </c>
      <c r="F962" s="19">
        <v>92</v>
      </c>
      <c r="G962" s="19">
        <v>2.25</v>
      </c>
      <c r="H962" s="19">
        <v>7.09</v>
      </c>
      <c r="I962" s="19">
        <v>9.34</v>
      </c>
      <c r="J962" s="19">
        <v>2.81</v>
      </c>
      <c r="K962" s="19">
        <v>8.8699999999999992</v>
      </c>
      <c r="L962" s="19">
        <v>11.68</v>
      </c>
      <c r="M962" s="19">
        <v>258.75</v>
      </c>
      <c r="N962" s="19">
        <v>815.58</v>
      </c>
      <c r="O962" s="19">
        <v>1074.33</v>
      </c>
      <c r="P962" s="24">
        <v>0.01</v>
      </c>
      <c r="Q962" s="85"/>
      <c r="R962" s="94">
        <f>TRUNC(F962*L962,2)</f>
        <v>1074.56</v>
      </c>
      <c r="S962" s="19">
        <f>TRUNC($U$6*J962,2)</f>
        <v>0.17</v>
      </c>
      <c r="T962" s="19">
        <f>TRUNC($U$6*K962,2)</f>
        <v>0.56000000000000005</v>
      </c>
      <c r="U962" s="19">
        <f t="shared" si="423"/>
        <v>0.73000000000000009</v>
      </c>
      <c r="V962" s="19">
        <f>S962+J962</f>
        <v>2.98</v>
      </c>
      <c r="W962" s="19">
        <f>T962+K962</f>
        <v>9.43</v>
      </c>
      <c r="X962" s="19">
        <f t="shared" si="424"/>
        <v>12.41</v>
      </c>
      <c r="Y962" s="19">
        <f t="shared" si="425"/>
        <v>274.16000000000003</v>
      </c>
      <c r="Z962" s="19">
        <f t="shared" si="426"/>
        <v>867.56</v>
      </c>
      <c r="AA962" s="19">
        <f t="shared" si="390"/>
        <v>1141.72</v>
      </c>
      <c r="AB962" s="72"/>
    </row>
    <row r="963" spans="1:28" ht="10.5" customHeight="1">
      <c r="A963" s="9" t="s">
        <v>116</v>
      </c>
      <c r="B963" s="6" t="s">
        <v>544</v>
      </c>
      <c r="C963" s="6" t="s">
        <v>20</v>
      </c>
      <c r="D963" s="6" t="s">
        <v>545</v>
      </c>
      <c r="E963" s="12" t="s">
        <v>325</v>
      </c>
      <c r="F963" s="19">
        <v>10</v>
      </c>
      <c r="G963" s="19">
        <v>2.25</v>
      </c>
      <c r="H963" s="19">
        <v>9.4600000000000009</v>
      </c>
      <c r="I963" s="23">
        <v>11.71</v>
      </c>
      <c r="J963" s="23">
        <v>2.81</v>
      </c>
      <c r="K963" s="23">
        <v>11.82</v>
      </c>
      <c r="L963" s="23">
        <v>14.63</v>
      </c>
      <c r="M963" s="23">
        <v>28.13</v>
      </c>
      <c r="N963" s="23">
        <v>118.2</v>
      </c>
      <c r="O963" s="23">
        <v>146.33000000000001</v>
      </c>
      <c r="P963" s="19">
        <v>0</v>
      </c>
      <c r="Q963" s="85"/>
      <c r="R963" s="94">
        <f>TRUNC(F963*L963,2)</f>
        <v>146.30000000000001</v>
      </c>
      <c r="S963" s="19">
        <f>TRUNC($U$6*J963,2)</f>
        <v>0.17</v>
      </c>
      <c r="T963" s="19">
        <f>TRUNC($U$6*K963,2)</f>
        <v>0.75</v>
      </c>
      <c r="U963" s="19">
        <f t="shared" si="423"/>
        <v>0.92</v>
      </c>
      <c r="V963" s="19">
        <f>S963+J963</f>
        <v>2.98</v>
      </c>
      <c r="W963" s="19">
        <f>T963+K963</f>
        <v>12.57</v>
      </c>
      <c r="X963" s="19">
        <f t="shared" si="424"/>
        <v>15.55</v>
      </c>
      <c r="Y963" s="19">
        <f t="shared" si="425"/>
        <v>29.8</v>
      </c>
      <c r="Z963" s="19">
        <f t="shared" si="426"/>
        <v>125.7</v>
      </c>
      <c r="AA963" s="19">
        <f t="shared" si="390"/>
        <v>155.5</v>
      </c>
      <c r="AB963" s="72"/>
    </row>
    <row r="964" spans="1:28" ht="10.5" customHeight="1">
      <c r="A964" s="9" t="s">
        <v>359</v>
      </c>
      <c r="B964" s="6" t="s">
        <v>546</v>
      </c>
      <c r="C964" s="6" t="s">
        <v>20</v>
      </c>
      <c r="D964" s="6" t="s">
        <v>547</v>
      </c>
      <c r="E964" s="12" t="s">
        <v>325</v>
      </c>
      <c r="F964" s="19">
        <v>12</v>
      </c>
      <c r="G964" s="19">
        <v>17.09</v>
      </c>
      <c r="H964" s="19">
        <v>21.22</v>
      </c>
      <c r="I964" s="19">
        <v>38.31</v>
      </c>
      <c r="J964" s="19">
        <v>21.36</v>
      </c>
      <c r="K964" s="19">
        <v>26.53</v>
      </c>
      <c r="L964" s="19">
        <v>47.89</v>
      </c>
      <c r="M964" s="19">
        <v>256.35000000000002</v>
      </c>
      <c r="N964" s="19">
        <v>318.3</v>
      </c>
      <c r="O964" s="19">
        <v>574.65</v>
      </c>
      <c r="P964" s="19">
        <v>0</v>
      </c>
      <c r="Q964" s="85"/>
      <c r="R964" s="94">
        <f>TRUNC(F964*L964,2)</f>
        <v>574.67999999999995</v>
      </c>
      <c r="S964" s="19">
        <f>TRUNC($U$6*J964,2)</f>
        <v>1.36</v>
      </c>
      <c r="T964" s="19">
        <f>TRUNC($U$6*K964,2)</f>
        <v>1.68</v>
      </c>
      <c r="U964" s="19">
        <f t="shared" si="423"/>
        <v>3.04</v>
      </c>
      <c r="V964" s="19">
        <f>S964+J964</f>
        <v>22.72</v>
      </c>
      <c r="W964" s="19">
        <f>T964+K964</f>
        <v>28.21</v>
      </c>
      <c r="X964" s="19">
        <f t="shared" si="424"/>
        <v>50.93</v>
      </c>
      <c r="Y964" s="19">
        <f t="shared" si="425"/>
        <v>272.64</v>
      </c>
      <c r="Z964" s="19">
        <f t="shared" si="426"/>
        <v>338.52</v>
      </c>
      <c r="AA964" s="19">
        <f t="shared" si="390"/>
        <v>611.16</v>
      </c>
      <c r="AB964" s="72"/>
    </row>
    <row r="965" spans="1:28" ht="10.5" customHeight="1">
      <c r="A965" s="9" t="s">
        <v>362</v>
      </c>
      <c r="B965" s="6" t="s">
        <v>548</v>
      </c>
      <c r="C965" s="6" t="s">
        <v>20</v>
      </c>
      <c r="D965" s="6" t="s">
        <v>549</v>
      </c>
      <c r="E965" s="12" t="s">
        <v>325</v>
      </c>
      <c r="F965" s="19">
        <v>4</v>
      </c>
      <c r="G965" s="19">
        <v>23.55</v>
      </c>
      <c r="H965" s="19">
        <v>29.47</v>
      </c>
      <c r="I965" s="19">
        <v>53.02</v>
      </c>
      <c r="J965" s="19">
        <v>29.44</v>
      </c>
      <c r="K965" s="19">
        <v>36.840000000000003</v>
      </c>
      <c r="L965" s="19">
        <v>66.28</v>
      </c>
      <c r="M965" s="19">
        <v>117.75</v>
      </c>
      <c r="N965" s="19">
        <v>147.35</v>
      </c>
      <c r="O965" s="19">
        <v>265.10000000000002</v>
      </c>
      <c r="P965" s="19">
        <v>0</v>
      </c>
      <c r="Q965" s="85"/>
      <c r="R965" s="94">
        <f>TRUNC(F965*L965,2)</f>
        <v>265.12</v>
      </c>
      <c r="S965" s="19">
        <f>TRUNC($U$6*J965,2)</f>
        <v>1.87</v>
      </c>
      <c r="T965" s="19">
        <f>TRUNC($U$6*K965,2)</f>
        <v>2.34</v>
      </c>
      <c r="U965" s="19">
        <f t="shared" si="423"/>
        <v>4.21</v>
      </c>
      <c r="V965" s="19">
        <f>S965+J965</f>
        <v>31.310000000000002</v>
      </c>
      <c r="W965" s="19">
        <f>T965+K965</f>
        <v>39.180000000000007</v>
      </c>
      <c r="X965" s="19">
        <f t="shared" si="424"/>
        <v>70.490000000000009</v>
      </c>
      <c r="Y965" s="19">
        <f t="shared" si="425"/>
        <v>125.24</v>
      </c>
      <c r="Z965" s="19">
        <f t="shared" si="426"/>
        <v>156.72</v>
      </c>
      <c r="AA965" s="19">
        <f t="shared" si="390"/>
        <v>281.95999999999998</v>
      </c>
      <c r="AB965" s="72"/>
    </row>
    <row r="966" spans="1:28" ht="10.5" customHeight="1">
      <c r="A966" s="9" t="s">
        <v>365</v>
      </c>
      <c r="B966" s="6" t="s">
        <v>558</v>
      </c>
      <c r="C966" s="6" t="s">
        <v>20</v>
      </c>
      <c r="D966" s="6" t="s">
        <v>559</v>
      </c>
      <c r="E966" s="12" t="s">
        <v>325</v>
      </c>
      <c r="F966" s="19">
        <v>25</v>
      </c>
      <c r="G966" s="19">
        <v>2.94</v>
      </c>
      <c r="H966" s="19">
        <v>14.36</v>
      </c>
      <c r="I966" s="19">
        <v>17.3</v>
      </c>
      <c r="J966" s="19">
        <v>3.68</v>
      </c>
      <c r="K966" s="19">
        <v>17.95</v>
      </c>
      <c r="L966" s="19">
        <v>21.63</v>
      </c>
      <c r="M966" s="19">
        <v>91.88</v>
      </c>
      <c r="N966" s="19">
        <v>448.75</v>
      </c>
      <c r="O966" s="19">
        <v>540.63</v>
      </c>
      <c r="P966" s="19">
        <v>0</v>
      </c>
      <c r="Q966" s="85"/>
      <c r="R966" s="94">
        <f>TRUNC(F966*L966,2)</f>
        <v>540.75</v>
      </c>
      <c r="S966" s="19">
        <f>TRUNC($U$6*J966,2)</f>
        <v>0.23</v>
      </c>
      <c r="T966" s="19">
        <f>TRUNC($U$6*K966,2)</f>
        <v>1.1399999999999999</v>
      </c>
      <c r="U966" s="19">
        <f t="shared" si="423"/>
        <v>1.3699999999999999</v>
      </c>
      <c r="V966" s="19">
        <f>S966+J966</f>
        <v>3.91</v>
      </c>
      <c r="W966" s="19">
        <f>T966+K966</f>
        <v>19.09</v>
      </c>
      <c r="X966" s="19">
        <f t="shared" si="424"/>
        <v>23</v>
      </c>
      <c r="Y966" s="19">
        <f t="shared" si="425"/>
        <v>97.75</v>
      </c>
      <c r="Z966" s="19">
        <f t="shared" si="426"/>
        <v>477.25</v>
      </c>
      <c r="AA966" s="19">
        <f t="shared" si="390"/>
        <v>575</v>
      </c>
      <c r="AB966" s="72"/>
    </row>
    <row r="967" spans="1:28" ht="10.5" customHeight="1">
      <c r="A967" s="9" t="s">
        <v>368</v>
      </c>
      <c r="B967" s="6" t="s">
        <v>560</v>
      </c>
      <c r="C967" s="6" t="s">
        <v>20</v>
      </c>
      <c r="D967" s="6" t="s">
        <v>561</v>
      </c>
      <c r="E967" s="12" t="s">
        <v>325</v>
      </c>
      <c r="F967" s="19">
        <v>25</v>
      </c>
      <c r="G967" s="19">
        <v>5.84</v>
      </c>
      <c r="H967" s="19">
        <v>15.03</v>
      </c>
      <c r="I967" s="19">
        <v>20.87</v>
      </c>
      <c r="J967" s="19">
        <v>7.3</v>
      </c>
      <c r="K967" s="19">
        <v>18.79</v>
      </c>
      <c r="L967" s="19">
        <v>26.09</v>
      </c>
      <c r="M967" s="19">
        <v>182.5</v>
      </c>
      <c r="N967" s="19">
        <v>469.69</v>
      </c>
      <c r="O967" s="19">
        <v>652.19000000000005</v>
      </c>
      <c r="P967" s="19">
        <v>0</v>
      </c>
      <c r="Q967" s="85"/>
      <c r="R967" s="94">
        <f>TRUNC(F967*L967,2)</f>
        <v>652.25</v>
      </c>
      <c r="S967" s="19">
        <f>TRUNC($U$6*J967,2)</f>
        <v>0.46</v>
      </c>
      <c r="T967" s="19">
        <f>TRUNC($U$6*K967,2)</f>
        <v>1.19</v>
      </c>
      <c r="U967" s="19">
        <f t="shared" si="423"/>
        <v>1.65</v>
      </c>
      <c r="V967" s="19">
        <f>S967+J967</f>
        <v>7.76</v>
      </c>
      <c r="W967" s="19">
        <f>T967+K967</f>
        <v>19.98</v>
      </c>
      <c r="X967" s="19">
        <f t="shared" si="424"/>
        <v>27.740000000000002</v>
      </c>
      <c r="Y967" s="19">
        <f t="shared" si="425"/>
        <v>194</v>
      </c>
      <c r="Z967" s="19">
        <f t="shared" si="426"/>
        <v>499.5</v>
      </c>
      <c r="AA967" s="19">
        <f t="shared" si="390"/>
        <v>693.5</v>
      </c>
      <c r="AB967" s="72"/>
    </row>
    <row r="968" spans="1:28" ht="10.5" customHeight="1">
      <c r="A968" s="32" t="s">
        <v>1407</v>
      </c>
      <c r="B968" s="5"/>
      <c r="C968" s="5"/>
      <c r="D968" s="32" t="s">
        <v>571</v>
      </c>
      <c r="E968" s="5"/>
      <c r="F968" s="18"/>
      <c r="G968" s="18"/>
      <c r="H968" s="18"/>
      <c r="I968" s="18"/>
      <c r="J968" s="18"/>
      <c r="K968" s="18"/>
      <c r="L968" s="18"/>
      <c r="M968" s="33">
        <v>52897.63</v>
      </c>
      <c r="N968" s="33">
        <v>28112.12</v>
      </c>
      <c r="O968" s="33">
        <v>81009.75</v>
      </c>
      <c r="P968" s="33">
        <v>0.53</v>
      </c>
      <c r="Q968" s="84"/>
      <c r="R968" s="94">
        <f>TRUNC(F968*L968,2)</f>
        <v>0</v>
      </c>
      <c r="S968" s="18"/>
      <c r="T968" s="18"/>
      <c r="U968" s="18"/>
      <c r="V968" s="18"/>
      <c r="W968" s="18"/>
      <c r="X968" s="18"/>
      <c r="Y968" s="18"/>
      <c r="Z968" s="18"/>
      <c r="AA968" s="18"/>
      <c r="AB968" s="72"/>
    </row>
    <row r="969" spans="1:28" ht="10.5" customHeight="1">
      <c r="A969" s="9" t="s">
        <v>18</v>
      </c>
      <c r="B969" s="6" t="s">
        <v>572</v>
      </c>
      <c r="C969" s="6" t="s">
        <v>133</v>
      </c>
      <c r="D969" s="6" t="s">
        <v>575</v>
      </c>
      <c r="E969" s="12" t="s">
        <v>325</v>
      </c>
      <c r="F969" s="19">
        <v>210</v>
      </c>
      <c r="G969" s="19">
        <v>146.69</v>
      </c>
      <c r="H969" s="19">
        <v>47.75</v>
      </c>
      <c r="I969" s="19">
        <v>194.44</v>
      </c>
      <c r="J969" s="19">
        <v>183.36</v>
      </c>
      <c r="K969" s="19">
        <v>59.69</v>
      </c>
      <c r="L969" s="19">
        <v>243.05</v>
      </c>
      <c r="M969" s="19">
        <v>38506.129999999997</v>
      </c>
      <c r="N969" s="19">
        <v>12535.11</v>
      </c>
      <c r="O969" s="19">
        <v>51041.24</v>
      </c>
      <c r="P969" s="19">
        <v>0.39</v>
      </c>
      <c r="Q969" s="85"/>
      <c r="R969" s="94">
        <f>TRUNC(F969*L969,2)</f>
        <v>51040.5</v>
      </c>
      <c r="S969" s="19">
        <f>TRUNC($U$6*J969,2)</f>
        <v>11.68</v>
      </c>
      <c r="T969" s="19">
        <f>TRUNC($U$6*K969,2)</f>
        <v>3.8</v>
      </c>
      <c r="U969" s="19">
        <f t="shared" ref="U969:U984" si="427">S969+T969</f>
        <v>15.48</v>
      </c>
      <c r="V969" s="19">
        <f>S969+J969</f>
        <v>195.04000000000002</v>
      </c>
      <c r="W969" s="19">
        <f>T969+K969</f>
        <v>63.489999999999995</v>
      </c>
      <c r="X969" s="19">
        <f t="shared" ref="X969:X984" si="428">V969+W969</f>
        <v>258.53000000000003</v>
      </c>
      <c r="Y969" s="19">
        <f t="shared" ref="Y969:Y984" si="429">TRUNC(V969*$F969,2)</f>
        <v>40958.400000000001</v>
      </c>
      <c r="Z969" s="19">
        <f t="shared" ref="Z969:Z984" si="430">TRUNC(W969*$F969,2)</f>
        <v>13332.9</v>
      </c>
      <c r="AA969" s="19">
        <f t="shared" si="390"/>
        <v>54291.3</v>
      </c>
      <c r="AB969" s="72"/>
    </row>
    <row r="970" spans="1:28" ht="10.5" customHeight="1">
      <c r="A970" s="9" t="s">
        <v>23</v>
      </c>
      <c r="B970" s="6" t="s">
        <v>583</v>
      </c>
      <c r="C970" s="6" t="s">
        <v>20</v>
      </c>
      <c r="D970" s="6" t="s">
        <v>584</v>
      </c>
      <c r="E970" s="12" t="s">
        <v>325</v>
      </c>
      <c r="F970" s="19">
        <v>5</v>
      </c>
      <c r="G970" s="19">
        <v>14.94</v>
      </c>
      <c r="H970" s="19">
        <v>6.22</v>
      </c>
      <c r="I970" s="19">
        <v>21.16</v>
      </c>
      <c r="J970" s="19">
        <v>18.68</v>
      </c>
      <c r="K970" s="19">
        <v>7.78</v>
      </c>
      <c r="L970" s="19">
        <v>26.45</v>
      </c>
      <c r="M970" s="19">
        <v>93.38</v>
      </c>
      <c r="N970" s="19">
        <v>38.880000000000003</v>
      </c>
      <c r="O970" s="19">
        <v>132.25</v>
      </c>
      <c r="P970" s="19">
        <v>0</v>
      </c>
      <c r="Q970" s="85"/>
      <c r="R970" s="94">
        <f>TRUNC(F970*L970,2)</f>
        <v>132.25</v>
      </c>
      <c r="S970" s="19">
        <f>TRUNC($U$6*J970,2)</f>
        <v>1.18</v>
      </c>
      <c r="T970" s="19">
        <f>TRUNC($U$6*K970,2)</f>
        <v>0.49</v>
      </c>
      <c r="U970" s="19">
        <f t="shared" si="427"/>
        <v>1.67</v>
      </c>
      <c r="V970" s="19">
        <f>S970+J970</f>
        <v>19.86</v>
      </c>
      <c r="W970" s="19">
        <f>T970+K970</f>
        <v>8.27</v>
      </c>
      <c r="X970" s="19">
        <f t="shared" si="428"/>
        <v>28.13</v>
      </c>
      <c r="Y970" s="19">
        <f t="shared" si="429"/>
        <v>99.3</v>
      </c>
      <c r="Z970" s="19">
        <f t="shared" si="430"/>
        <v>41.35</v>
      </c>
      <c r="AA970" s="19">
        <f t="shared" si="390"/>
        <v>140.65</v>
      </c>
      <c r="AB970" s="72"/>
    </row>
    <row r="971" spans="1:28" ht="10.5" customHeight="1">
      <c r="A971" s="9" t="s">
        <v>26</v>
      </c>
      <c r="B971" s="6" t="s">
        <v>585</v>
      </c>
      <c r="C971" s="6" t="s">
        <v>20</v>
      </c>
      <c r="D971" s="6" t="s">
        <v>586</v>
      </c>
      <c r="E971" s="12" t="s">
        <v>325</v>
      </c>
      <c r="F971" s="19">
        <v>17</v>
      </c>
      <c r="G971" s="19">
        <v>18.14</v>
      </c>
      <c r="H971" s="19">
        <v>12.09</v>
      </c>
      <c r="I971" s="19">
        <v>30.23</v>
      </c>
      <c r="J971" s="19">
        <v>22.67</v>
      </c>
      <c r="K971" s="19">
        <v>15.12</v>
      </c>
      <c r="L971" s="19">
        <v>37.79</v>
      </c>
      <c r="M971" s="19">
        <v>385.43</v>
      </c>
      <c r="N971" s="19">
        <v>256.95999999999998</v>
      </c>
      <c r="O971" s="19">
        <v>642.39</v>
      </c>
      <c r="P971" s="19">
        <v>0</v>
      </c>
      <c r="Q971" s="85"/>
      <c r="R971" s="94">
        <f>TRUNC(F971*L971,2)</f>
        <v>642.42999999999995</v>
      </c>
      <c r="S971" s="19">
        <f>TRUNC($U$6*J971,2)</f>
        <v>1.44</v>
      </c>
      <c r="T971" s="19">
        <f>TRUNC($U$6*K971,2)</f>
        <v>0.96</v>
      </c>
      <c r="U971" s="19">
        <f t="shared" si="427"/>
        <v>2.4</v>
      </c>
      <c r="V971" s="19">
        <f>S971+J971</f>
        <v>24.110000000000003</v>
      </c>
      <c r="W971" s="19">
        <f>T971+K971</f>
        <v>16.079999999999998</v>
      </c>
      <c r="X971" s="19">
        <f t="shared" si="428"/>
        <v>40.19</v>
      </c>
      <c r="Y971" s="19">
        <f t="shared" si="429"/>
        <v>409.87</v>
      </c>
      <c r="Z971" s="19">
        <f t="shared" si="430"/>
        <v>273.36</v>
      </c>
      <c r="AA971" s="19">
        <f t="shared" si="390"/>
        <v>683.23</v>
      </c>
      <c r="AB971" s="72"/>
    </row>
    <row r="972" spans="1:28" ht="10.5" customHeight="1">
      <c r="A972" s="9" t="s">
        <v>29</v>
      </c>
      <c r="B972" s="6" t="s">
        <v>587</v>
      </c>
      <c r="C972" s="6" t="s">
        <v>20</v>
      </c>
      <c r="D972" s="6" t="s">
        <v>588</v>
      </c>
      <c r="E972" s="12" t="s">
        <v>325</v>
      </c>
      <c r="F972" s="19">
        <v>8</v>
      </c>
      <c r="G972" s="19">
        <v>32.42</v>
      </c>
      <c r="H972" s="19">
        <v>13.89</v>
      </c>
      <c r="I972" s="19">
        <v>37.14</v>
      </c>
      <c r="J972" s="19">
        <v>40.520000000000003</v>
      </c>
      <c r="K972" s="19">
        <v>17.37</v>
      </c>
      <c r="L972" s="19">
        <v>57.89</v>
      </c>
      <c r="M972" s="19">
        <v>324.17</v>
      </c>
      <c r="N972" s="19">
        <v>138.93</v>
      </c>
      <c r="O972" s="19">
        <v>463.1</v>
      </c>
      <c r="P972" s="19">
        <v>0</v>
      </c>
      <c r="Q972" s="85"/>
      <c r="R972" s="94">
        <f>TRUNC(F972*L972,2)</f>
        <v>463.12</v>
      </c>
      <c r="S972" s="19">
        <f>TRUNC($U$6*J972,2)</f>
        <v>2.58</v>
      </c>
      <c r="T972" s="19">
        <f>TRUNC($U$6*K972,2)</f>
        <v>1.1000000000000001</v>
      </c>
      <c r="U972" s="19">
        <f t="shared" si="427"/>
        <v>3.68</v>
      </c>
      <c r="V972" s="19">
        <f>S972+J972</f>
        <v>43.1</v>
      </c>
      <c r="W972" s="19">
        <f>T972+K972</f>
        <v>18.470000000000002</v>
      </c>
      <c r="X972" s="19">
        <f t="shared" si="428"/>
        <v>61.570000000000007</v>
      </c>
      <c r="Y972" s="19">
        <f t="shared" si="429"/>
        <v>344.8</v>
      </c>
      <c r="Z972" s="19">
        <f t="shared" si="430"/>
        <v>147.76</v>
      </c>
      <c r="AA972" s="19">
        <f t="shared" ref="AA972:AA1033" si="431">Y972+Z972</f>
        <v>492.56</v>
      </c>
      <c r="AB972" s="72"/>
    </row>
    <row r="973" spans="1:28" ht="10.5" customHeight="1">
      <c r="A973" s="9" t="s">
        <v>32</v>
      </c>
      <c r="B973" s="6" t="s">
        <v>589</v>
      </c>
      <c r="C973" s="6" t="s">
        <v>20</v>
      </c>
      <c r="D973" s="6" t="s">
        <v>590</v>
      </c>
      <c r="E973" s="12" t="s">
        <v>325</v>
      </c>
      <c r="F973" s="19">
        <v>12</v>
      </c>
      <c r="G973" s="19">
        <v>43.69</v>
      </c>
      <c r="H973" s="19">
        <v>18.72</v>
      </c>
      <c r="I973" s="19">
        <v>62.41</v>
      </c>
      <c r="J973" s="19">
        <v>54.61</v>
      </c>
      <c r="K973" s="19">
        <v>23.4</v>
      </c>
      <c r="L973" s="19">
        <v>78.010000000000005</v>
      </c>
      <c r="M973" s="19">
        <v>655.30999999999995</v>
      </c>
      <c r="N973" s="19">
        <v>280.85000000000002</v>
      </c>
      <c r="O973" s="19">
        <v>936.15</v>
      </c>
      <c r="P973" s="19">
        <v>0.01</v>
      </c>
      <c r="Q973" s="85"/>
      <c r="R973" s="94">
        <f>TRUNC(F973*L973,2)</f>
        <v>936.12</v>
      </c>
      <c r="S973" s="19">
        <f>TRUNC($U$6*J973,2)</f>
        <v>3.47</v>
      </c>
      <c r="T973" s="19">
        <f>TRUNC($U$6*K973,2)</f>
        <v>1.49</v>
      </c>
      <c r="U973" s="19">
        <f t="shared" si="427"/>
        <v>4.96</v>
      </c>
      <c r="V973" s="19">
        <f>S973+J973</f>
        <v>58.08</v>
      </c>
      <c r="W973" s="19">
        <f>T973+K973</f>
        <v>24.889999999999997</v>
      </c>
      <c r="X973" s="19">
        <f t="shared" si="428"/>
        <v>82.97</v>
      </c>
      <c r="Y973" s="19">
        <f t="shared" si="429"/>
        <v>696.96</v>
      </c>
      <c r="Z973" s="19">
        <f t="shared" si="430"/>
        <v>298.68</v>
      </c>
      <c r="AA973" s="19">
        <f t="shared" si="431"/>
        <v>995.6400000000001</v>
      </c>
      <c r="AB973" s="72"/>
    </row>
    <row r="974" spans="1:28" ht="10.5" customHeight="1">
      <c r="A974" s="9" t="s">
        <v>55</v>
      </c>
      <c r="B974" s="6" t="s">
        <v>1408</v>
      </c>
      <c r="C974" s="6" t="s">
        <v>20</v>
      </c>
      <c r="D974" s="6" t="s">
        <v>1409</v>
      </c>
      <c r="E974" s="12" t="s">
        <v>325</v>
      </c>
      <c r="F974" s="19">
        <v>5</v>
      </c>
      <c r="G974" s="19">
        <v>50.59</v>
      </c>
      <c r="H974" s="19">
        <v>19.579999999999998</v>
      </c>
      <c r="I974" s="19">
        <v>70.17</v>
      </c>
      <c r="J974" s="19">
        <v>63.24</v>
      </c>
      <c r="K974" s="19">
        <v>24.48</v>
      </c>
      <c r="L974" s="19">
        <v>87.71</v>
      </c>
      <c r="M974" s="19">
        <v>316.19</v>
      </c>
      <c r="N974" s="19">
        <v>122.38</v>
      </c>
      <c r="O974" s="19">
        <v>438.56</v>
      </c>
      <c r="P974" s="19">
        <v>0</v>
      </c>
      <c r="Q974" s="85"/>
      <c r="R974" s="94">
        <f>TRUNC(F974*L974,2)</f>
        <v>438.55</v>
      </c>
      <c r="S974" s="19">
        <f>TRUNC($U$6*J974,2)</f>
        <v>4.0199999999999996</v>
      </c>
      <c r="T974" s="19">
        <f>TRUNC($U$6*K974,2)</f>
        <v>1.55</v>
      </c>
      <c r="U974" s="19">
        <f t="shared" si="427"/>
        <v>5.5699999999999994</v>
      </c>
      <c r="V974" s="19">
        <f>S974+J974</f>
        <v>67.260000000000005</v>
      </c>
      <c r="W974" s="19">
        <f>T974+K974</f>
        <v>26.03</v>
      </c>
      <c r="X974" s="19">
        <f t="shared" si="428"/>
        <v>93.29</v>
      </c>
      <c r="Y974" s="19">
        <f t="shared" si="429"/>
        <v>336.3</v>
      </c>
      <c r="Z974" s="19">
        <f t="shared" si="430"/>
        <v>130.15</v>
      </c>
      <c r="AA974" s="19">
        <f t="shared" si="431"/>
        <v>466.45000000000005</v>
      </c>
      <c r="AB974" s="72"/>
    </row>
    <row r="975" spans="1:28" ht="10.5" customHeight="1">
      <c r="A975" s="9" t="s">
        <v>85</v>
      </c>
      <c r="B975" s="6" t="s">
        <v>1281</v>
      </c>
      <c r="C975" s="6" t="s">
        <v>20</v>
      </c>
      <c r="D975" s="6" t="s">
        <v>1410</v>
      </c>
      <c r="E975" s="12" t="s">
        <v>325</v>
      </c>
      <c r="F975" s="19">
        <v>36</v>
      </c>
      <c r="G975" s="19">
        <v>33.950000000000003</v>
      </c>
      <c r="H975" s="19">
        <v>22.63</v>
      </c>
      <c r="I975" s="19">
        <v>56.58</v>
      </c>
      <c r="J975" s="19">
        <v>42.44</v>
      </c>
      <c r="K975" s="19">
        <v>28.29</v>
      </c>
      <c r="L975" s="19">
        <v>70.73</v>
      </c>
      <c r="M975" s="19">
        <v>1527.66</v>
      </c>
      <c r="N975" s="19">
        <v>1018.44</v>
      </c>
      <c r="O975" s="19">
        <v>2546.1</v>
      </c>
      <c r="P975" s="19">
        <v>0.02</v>
      </c>
      <c r="Q975" s="85"/>
      <c r="R975" s="94">
        <f>TRUNC(F975*L975,2)</f>
        <v>2546.2800000000002</v>
      </c>
      <c r="S975" s="19">
        <f>TRUNC($U$6*J975,2)</f>
        <v>2.7</v>
      </c>
      <c r="T975" s="19">
        <f>TRUNC($U$6*K975,2)</f>
        <v>1.8</v>
      </c>
      <c r="U975" s="19">
        <f t="shared" si="427"/>
        <v>4.5</v>
      </c>
      <c r="V975" s="19">
        <f>S975+J975</f>
        <v>45.14</v>
      </c>
      <c r="W975" s="19">
        <f>T975+K975</f>
        <v>30.09</v>
      </c>
      <c r="X975" s="19">
        <f t="shared" si="428"/>
        <v>75.23</v>
      </c>
      <c r="Y975" s="19">
        <f t="shared" si="429"/>
        <v>1625.04</v>
      </c>
      <c r="Z975" s="19">
        <f t="shared" si="430"/>
        <v>1083.24</v>
      </c>
      <c r="AA975" s="19">
        <f t="shared" si="431"/>
        <v>2708.2799999999997</v>
      </c>
      <c r="AB975" s="72"/>
    </row>
    <row r="976" spans="1:28" ht="13.5" customHeight="1">
      <c r="A976" s="9" t="s">
        <v>88</v>
      </c>
      <c r="B976" s="6" t="s">
        <v>604</v>
      </c>
      <c r="C976" s="6" t="s">
        <v>20</v>
      </c>
      <c r="D976" s="6" t="s">
        <v>1285</v>
      </c>
      <c r="E976" s="12" t="s">
        <v>325</v>
      </c>
      <c r="F976" s="19">
        <v>136</v>
      </c>
      <c r="G976" s="19">
        <v>22.75</v>
      </c>
      <c r="H976" s="19">
        <v>15.17</v>
      </c>
      <c r="I976" s="19">
        <v>37.92</v>
      </c>
      <c r="J976" s="19">
        <v>28.44</v>
      </c>
      <c r="K976" s="19">
        <v>18.96</v>
      </c>
      <c r="L976" s="19">
        <v>47.4</v>
      </c>
      <c r="M976" s="19">
        <v>3867.84</v>
      </c>
      <c r="N976" s="19">
        <v>2578.56</v>
      </c>
      <c r="O976" s="19">
        <v>6446.4</v>
      </c>
      <c r="P976" s="19">
        <v>0.05</v>
      </c>
      <c r="Q976" s="85"/>
      <c r="R976" s="94">
        <f>TRUNC(F976*L976,2)</f>
        <v>6446.4</v>
      </c>
      <c r="S976" s="19">
        <f>TRUNC($U$6*J976,2)</f>
        <v>1.81</v>
      </c>
      <c r="T976" s="19">
        <f>TRUNC($U$6*K976,2)</f>
        <v>1.2</v>
      </c>
      <c r="U976" s="19">
        <f t="shared" si="427"/>
        <v>3.01</v>
      </c>
      <c r="V976" s="19">
        <f>S976+J976</f>
        <v>30.25</v>
      </c>
      <c r="W976" s="19">
        <f>T976+K976</f>
        <v>20.16</v>
      </c>
      <c r="X976" s="19">
        <f t="shared" si="428"/>
        <v>50.41</v>
      </c>
      <c r="Y976" s="19">
        <f t="shared" si="429"/>
        <v>4114</v>
      </c>
      <c r="Z976" s="19">
        <f t="shared" si="430"/>
        <v>2741.76</v>
      </c>
      <c r="AA976" s="19">
        <f t="shared" si="431"/>
        <v>6855.76</v>
      </c>
      <c r="AB976" s="72"/>
    </row>
    <row r="977" spans="1:28" ht="13.5" customHeight="1">
      <c r="A977" s="9" t="s">
        <v>91</v>
      </c>
      <c r="B977" s="6" t="s">
        <v>1286</v>
      </c>
      <c r="C977" s="6" t="s">
        <v>20</v>
      </c>
      <c r="D977" s="6" t="s">
        <v>1287</v>
      </c>
      <c r="E977" s="12" t="s">
        <v>325</v>
      </c>
      <c r="F977" s="19">
        <v>10</v>
      </c>
      <c r="G977" s="19">
        <v>37.020000000000003</v>
      </c>
      <c r="H977" s="19">
        <v>24.68</v>
      </c>
      <c r="I977" s="19">
        <v>61.7</v>
      </c>
      <c r="J977" s="19">
        <v>46.28</v>
      </c>
      <c r="K977" s="19">
        <v>30.85</v>
      </c>
      <c r="L977" s="19">
        <v>77.13</v>
      </c>
      <c r="M977" s="19">
        <v>462.75</v>
      </c>
      <c r="N977" s="19">
        <v>308.5</v>
      </c>
      <c r="O977" s="19">
        <v>771.25</v>
      </c>
      <c r="P977" s="19">
        <v>0.01</v>
      </c>
      <c r="Q977" s="85"/>
      <c r="R977" s="94">
        <f>TRUNC(F977*L977,2)</f>
        <v>771.3</v>
      </c>
      <c r="S977" s="19">
        <f>TRUNC($U$6*J977,2)</f>
        <v>2.94</v>
      </c>
      <c r="T977" s="19">
        <f>TRUNC($U$6*K977,2)</f>
        <v>1.96</v>
      </c>
      <c r="U977" s="19">
        <f t="shared" si="427"/>
        <v>4.9000000000000004</v>
      </c>
      <c r="V977" s="19">
        <f>S977+J977</f>
        <v>49.22</v>
      </c>
      <c r="W977" s="19">
        <f>T977+K977</f>
        <v>32.81</v>
      </c>
      <c r="X977" s="19">
        <f t="shared" si="428"/>
        <v>82.03</v>
      </c>
      <c r="Y977" s="19">
        <f t="shared" si="429"/>
        <v>492.2</v>
      </c>
      <c r="Z977" s="19">
        <f t="shared" si="430"/>
        <v>328.1</v>
      </c>
      <c r="AA977" s="19">
        <f t="shared" si="431"/>
        <v>820.3</v>
      </c>
      <c r="AB977" s="72"/>
    </row>
    <row r="978" spans="1:28" ht="13.5" customHeight="1">
      <c r="A978" s="9" t="s">
        <v>94</v>
      </c>
      <c r="B978" s="6" t="s">
        <v>1288</v>
      </c>
      <c r="C978" s="6" t="s">
        <v>20</v>
      </c>
      <c r="D978" s="2" t="s">
        <v>1411</v>
      </c>
      <c r="E978" s="12" t="s">
        <v>325</v>
      </c>
      <c r="F978" s="19">
        <v>24</v>
      </c>
      <c r="G978" s="19">
        <v>59.22</v>
      </c>
      <c r="H978" s="19">
        <v>42.55</v>
      </c>
      <c r="I978" s="19">
        <v>101.77</v>
      </c>
      <c r="J978" s="19">
        <v>74.03</v>
      </c>
      <c r="K978" s="19">
        <v>53.19</v>
      </c>
      <c r="L978" s="19">
        <v>127.22</v>
      </c>
      <c r="M978" s="19">
        <v>1776.6</v>
      </c>
      <c r="N978" s="19">
        <v>1276.56</v>
      </c>
      <c r="O978" s="19">
        <v>3053.16</v>
      </c>
      <c r="P978" s="19">
        <v>0.02</v>
      </c>
      <c r="Q978" s="85"/>
      <c r="R978" s="94">
        <f>TRUNC(F978*L978,2)</f>
        <v>3053.28</v>
      </c>
      <c r="S978" s="19">
        <f>TRUNC($U$6*J978,2)</f>
        <v>4.71</v>
      </c>
      <c r="T978" s="19">
        <f>TRUNC($U$6*K978,2)</f>
        <v>3.38</v>
      </c>
      <c r="U978" s="19">
        <f t="shared" si="427"/>
        <v>8.09</v>
      </c>
      <c r="V978" s="19">
        <f>S978+J978</f>
        <v>78.739999999999995</v>
      </c>
      <c r="W978" s="19">
        <f>T978+K978</f>
        <v>56.57</v>
      </c>
      <c r="X978" s="19">
        <f t="shared" si="428"/>
        <v>135.31</v>
      </c>
      <c r="Y978" s="19">
        <f t="shared" si="429"/>
        <v>1889.76</v>
      </c>
      <c r="Z978" s="19">
        <f t="shared" si="430"/>
        <v>1357.68</v>
      </c>
      <c r="AA978" s="19">
        <f t="shared" si="431"/>
        <v>3247.44</v>
      </c>
      <c r="AB978" s="72"/>
    </row>
    <row r="979" spans="1:28" ht="13.5" customHeight="1">
      <c r="A979" s="9" t="s">
        <v>97</v>
      </c>
      <c r="B979" s="6" t="s">
        <v>604</v>
      </c>
      <c r="C979" s="6" t="s">
        <v>20</v>
      </c>
      <c r="D979" s="2" t="s">
        <v>1412</v>
      </c>
      <c r="E979" s="12" t="s">
        <v>325</v>
      </c>
      <c r="F979" s="19">
        <v>26</v>
      </c>
      <c r="G979" s="19">
        <v>22.75</v>
      </c>
      <c r="H979" s="19">
        <v>15.17</v>
      </c>
      <c r="I979" s="19">
        <v>37.92</v>
      </c>
      <c r="J979" s="19">
        <v>28.44</v>
      </c>
      <c r="K979" s="19">
        <v>18.96</v>
      </c>
      <c r="L979" s="19">
        <v>47.4</v>
      </c>
      <c r="M979" s="19">
        <v>739.44</v>
      </c>
      <c r="N979" s="19">
        <v>492.96</v>
      </c>
      <c r="O979" s="19">
        <v>1232.4000000000001</v>
      </c>
      <c r="P979" s="19">
        <v>0.01</v>
      </c>
      <c r="Q979" s="85"/>
      <c r="R979" s="94">
        <f>TRUNC(F979*L979,2)</f>
        <v>1232.4000000000001</v>
      </c>
      <c r="S979" s="19">
        <f>TRUNC($U$6*J979,2)</f>
        <v>1.81</v>
      </c>
      <c r="T979" s="19">
        <f>TRUNC($U$6*K979,2)</f>
        <v>1.2</v>
      </c>
      <c r="U979" s="19">
        <f t="shared" si="427"/>
        <v>3.01</v>
      </c>
      <c r="V979" s="19">
        <f>S979+J979</f>
        <v>30.25</v>
      </c>
      <c r="W979" s="19">
        <f>T979+K979</f>
        <v>20.16</v>
      </c>
      <c r="X979" s="19">
        <f t="shared" si="428"/>
        <v>50.41</v>
      </c>
      <c r="Y979" s="19">
        <f t="shared" si="429"/>
        <v>786.5</v>
      </c>
      <c r="Z979" s="19">
        <f t="shared" si="430"/>
        <v>524.16</v>
      </c>
      <c r="AA979" s="19">
        <f t="shared" si="431"/>
        <v>1310.6599999999999</v>
      </c>
      <c r="AB979" s="72"/>
    </row>
    <row r="980" spans="1:28" ht="13.5" customHeight="1">
      <c r="A980" s="9" t="s">
        <v>100</v>
      </c>
      <c r="B980" s="6" t="s">
        <v>1286</v>
      </c>
      <c r="C980" s="6" t="s">
        <v>20</v>
      </c>
      <c r="D980" s="6" t="s">
        <v>1413</v>
      </c>
      <c r="E980" s="12" t="s">
        <v>325</v>
      </c>
      <c r="F980" s="19">
        <v>4</v>
      </c>
      <c r="G980" s="19">
        <v>37.020000000000003</v>
      </c>
      <c r="H980" s="19">
        <v>24.68</v>
      </c>
      <c r="I980" s="19">
        <v>61.7</v>
      </c>
      <c r="J980" s="19">
        <v>46.28</v>
      </c>
      <c r="K980" s="19">
        <v>30.85</v>
      </c>
      <c r="L980" s="19">
        <v>77.13</v>
      </c>
      <c r="M980" s="19">
        <v>185.1</v>
      </c>
      <c r="N980" s="19">
        <v>123.4</v>
      </c>
      <c r="O980" s="19">
        <v>308.5</v>
      </c>
      <c r="P980" s="19">
        <v>0</v>
      </c>
      <c r="Q980" s="85"/>
      <c r="R980" s="94">
        <f>TRUNC(F980*L980,2)</f>
        <v>308.52</v>
      </c>
      <c r="S980" s="19">
        <f>TRUNC($U$6*J980,2)</f>
        <v>2.94</v>
      </c>
      <c r="T980" s="19">
        <f>TRUNC($U$6*K980,2)</f>
        <v>1.96</v>
      </c>
      <c r="U980" s="19">
        <f t="shared" si="427"/>
        <v>4.9000000000000004</v>
      </c>
      <c r="V980" s="19">
        <f>S980+J980</f>
        <v>49.22</v>
      </c>
      <c r="W980" s="19">
        <f>T980+K980</f>
        <v>32.81</v>
      </c>
      <c r="X980" s="19">
        <f t="shared" si="428"/>
        <v>82.03</v>
      </c>
      <c r="Y980" s="19">
        <f t="shared" si="429"/>
        <v>196.88</v>
      </c>
      <c r="Z980" s="19">
        <f t="shared" si="430"/>
        <v>131.24</v>
      </c>
      <c r="AA980" s="19">
        <f t="shared" si="431"/>
        <v>328.12</v>
      </c>
      <c r="AB980" s="72"/>
    </row>
    <row r="981" spans="1:28" ht="13.5" customHeight="1">
      <c r="A981" s="9" t="s">
        <v>103</v>
      </c>
      <c r="B981" s="6" t="s">
        <v>1281</v>
      </c>
      <c r="C981" s="6" t="s">
        <v>20</v>
      </c>
      <c r="D981" s="6" t="s">
        <v>1414</v>
      </c>
      <c r="E981" s="12" t="s">
        <v>325</v>
      </c>
      <c r="F981" s="19">
        <v>24</v>
      </c>
      <c r="G981" s="19">
        <v>33.950000000000003</v>
      </c>
      <c r="H981" s="19">
        <v>22.63</v>
      </c>
      <c r="I981" s="19">
        <v>56.58</v>
      </c>
      <c r="J981" s="19">
        <v>42.44</v>
      </c>
      <c r="K981" s="19">
        <v>28.29</v>
      </c>
      <c r="L981" s="19">
        <v>70.73</v>
      </c>
      <c r="M981" s="19">
        <v>1018.44</v>
      </c>
      <c r="N981" s="19">
        <v>678.96</v>
      </c>
      <c r="O981" s="19">
        <v>1697.4</v>
      </c>
      <c r="P981" s="19">
        <v>0.01</v>
      </c>
      <c r="Q981" s="85"/>
      <c r="R981" s="94">
        <f>TRUNC(F981*L981,2)</f>
        <v>1697.52</v>
      </c>
      <c r="S981" s="19">
        <f>TRUNC($U$6*J981,2)</f>
        <v>2.7</v>
      </c>
      <c r="T981" s="19">
        <f>TRUNC($U$6*K981,2)</f>
        <v>1.8</v>
      </c>
      <c r="U981" s="19">
        <f t="shared" si="427"/>
        <v>4.5</v>
      </c>
      <c r="V981" s="19">
        <f>S981+J981</f>
        <v>45.14</v>
      </c>
      <c r="W981" s="19">
        <f>T981+K981</f>
        <v>30.09</v>
      </c>
      <c r="X981" s="19">
        <f t="shared" si="428"/>
        <v>75.23</v>
      </c>
      <c r="Y981" s="19">
        <f t="shared" si="429"/>
        <v>1083.3599999999999</v>
      </c>
      <c r="Z981" s="19">
        <f t="shared" si="430"/>
        <v>722.16</v>
      </c>
      <c r="AA981" s="19">
        <f t="shared" si="431"/>
        <v>1805.52</v>
      </c>
      <c r="AB981" s="72"/>
    </row>
    <row r="982" spans="1:28" ht="10.5" customHeight="1">
      <c r="A982" s="9" t="s">
        <v>107</v>
      </c>
      <c r="B982" s="6" t="s">
        <v>1415</v>
      </c>
      <c r="C982" s="6" t="s">
        <v>20</v>
      </c>
      <c r="D982" s="6" t="s">
        <v>1416</v>
      </c>
      <c r="E982" s="12" t="s">
        <v>325</v>
      </c>
      <c r="F982" s="19">
        <v>210</v>
      </c>
      <c r="G982" s="19">
        <v>7.59</v>
      </c>
      <c r="H982" s="19">
        <v>10.48</v>
      </c>
      <c r="I982" s="19">
        <v>18.07</v>
      </c>
      <c r="J982" s="19">
        <v>9.49</v>
      </c>
      <c r="K982" s="19">
        <v>13.1</v>
      </c>
      <c r="L982" s="19">
        <v>22.59</v>
      </c>
      <c r="M982" s="19">
        <v>1992.38</v>
      </c>
      <c r="N982" s="19">
        <v>2751</v>
      </c>
      <c r="O982" s="19">
        <v>4743.38</v>
      </c>
      <c r="P982" s="19">
        <v>0.04</v>
      </c>
      <c r="Q982" s="85"/>
      <c r="R982" s="94">
        <f>TRUNC(F982*L982,2)</f>
        <v>4743.8999999999996</v>
      </c>
      <c r="S982" s="19">
        <f>TRUNC($U$6*J982,2)</f>
        <v>0.6</v>
      </c>
      <c r="T982" s="19">
        <f>TRUNC($U$6*K982,2)</f>
        <v>0.83</v>
      </c>
      <c r="U982" s="19">
        <f t="shared" si="427"/>
        <v>1.43</v>
      </c>
      <c r="V982" s="19">
        <f>S982+J982</f>
        <v>10.09</v>
      </c>
      <c r="W982" s="19">
        <f>T982+K982</f>
        <v>13.93</v>
      </c>
      <c r="X982" s="19">
        <f t="shared" si="428"/>
        <v>24.02</v>
      </c>
      <c r="Y982" s="19">
        <f t="shared" si="429"/>
        <v>2118.9</v>
      </c>
      <c r="Z982" s="19">
        <f t="shared" si="430"/>
        <v>2925.3</v>
      </c>
      <c r="AA982" s="19">
        <f t="shared" si="431"/>
        <v>5044.2000000000007</v>
      </c>
      <c r="AB982" s="72"/>
    </row>
    <row r="983" spans="1:28" ht="10.5" customHeight="1">
      <c r="A983" s="9" t="s">
        <v>110</v>
      </c>
      <c r="B983" s="6" t="s">
        <v>558</v>
      </c>
      <c r="C983" s="6" t="s">
        <v>20</v>
      </c>
      <c r="D983" s="6" t="s">
        <v>1417</v>
      </c>
      <c r="E983" s="12" t="s">
        <v>325</v>
      </c>
      <c r="F983" s="19">
        <v>263</v>
      </c>
      <c r="G983" s="19">
        <v>2.94</v>
      </c>
      <c r="H983" s="19">
        <v>14.36</v>
      </c>
      <c r="I983" s="19">
        <v>17.3</v>
      </c>
      <c r="J983" s="19">
        <v>3.68</v>
      </c>
      <c r="K983" s="19">
        <v>17.95</v>
      </c>
      <c r="L983" s="19">
        <v>21.63</v>
      </c>
      <c r="M983" s="19">
        <v>966.53</v>
      </c>
      <c r="N983" s="19">
        <v>4720.8500000000004</v>
      </c>
      <c r="O983" s="19">
        <v>5687.38</v>
      </c>
      <c r="P983" s="19">
        <v>0.04</v>
      </c>
      <c r="Q983" s="85"/>
      <c r="R983" s="94">
        <f>TRUNC(F983*L983,2)</f>
        <v>5688.69</v>
      </c>
      <c r="S983" s="19">
        <f>TRUNC($U$6*J983,2)</f>
        <v>0.23</v>
      </c>
      <c r="T983" s="19">
        <f>TRUNC($U$6*K983,2)</f>
        <v>1.1399999999999999</v>
      </c>
      <c r="U983" s="19">
        <f t="shared" si="427"/>
        <v>1.3699999999999999</v>
      </c>
      <c r="V983" s="19">
        <f>S983+J983</f>
        <v>3.91</v>
      </c>
      <c r="W983" s="19">
        <f>T983+K983</f>
        <v>19.09</v>
      </c>
      <c r="X983" s="19">
        <f t="shared" si="428"/>
        <v>23</v>
      </c>
      <c r="Y983" s="19">
        <f t="shared" si="429"/>
        <v>1028.33</v>
      </c>
      <c r="Z983" s="19">
        <f t="shared" si="430"/>
        <v>5020.67</v>
      </c>
      <c r="AA983" s="19">
        <f t="shared" si="431"/>
        <v>6049</v>
      </c>
      <c r="AB983" s="72"/>
    </row>
    <row r="984" spans="1:28" ht="10.5" customHeight="1">
      <c r="A984" s="9" t="s">
        <v>113</v>
      </c>
      <c r="B984" s="6" t="s">
        <v>1418</v>
      </c>
      <c r="C984" s="6" t="s">
        <v>20</v>
      </c>
      <c r="D984" s="6" t="s">
        <v>1419</v>
      </c>
      <c r="E984" s="12" t="s">
        <v>325</v>
      </c>
      <c r="F984" s="19">
        <v>44</v>
      </c>
      <c r="G984" s="19">
        <v>1.46</v>
      </c>
      <c r="H984" s="19">
        <v>14.36</v>
      </c>
      <c r="I984" s="19">
        <v>15.82</v>
      </c>
      <c r="J984" s="19">
        <v>1.83</v>
      </c>
      <c r="K984" s="19">
        <v>17.95</v>
      </c>
      <c r="L984" s="19">
        <v>19.78</v>
      </c>
      <c r="M984" s="19">
        <v>80.3</v>
      </c>
      <c r="N984" s="19">
        <v>789.8</v>
      </c>
      <c r="O984" s="19">
        <v>870.1</v>
      </c>
      <c r="P984" s="19">
        <v>0.01</v>
      </c>
      <c r="Q984" s="85"/>
      <c r="R984" s="94">
        <f>TRUNC(F984*L984,2)</f>
        <v>870.32</v>
      </c>
      <c r="S984" s="19">
        <f>TRUNC($U$6*J984,2)</f>
        <v>0.11</v>
      </c>
      <c r="T984" s="19">
        <f>TRUNC($U$6*K984,2)</f>
        <v>1.1399999999999999</v>
      </c>
      <c r="U984" s="19">
        <f t="shared" si="427"/>
        <v>1.25</v>
      </c>
      <c r="V984" s="19">
        <f>S984+J984</f>
        <v>1.9400000000000002</v>
      </c>
      <c r="W984" s="19">
        <f>T984+K984</f>
        <v>19.09</v>
      </c>
      <c r="X984" s="19">
        <f t="shared" si="428"/>
        <v>21.03</v>
      </c>
      <c r="Y984" s="19">
        <f t="shared" si="429"/>
        <v>85.36</v>
      </c>
      <c r="Z984" s="19">
        <f t="shared" si="430"/>
        <v>839.96</v>
      </c>
      <c r="AA984" s="19">
        <f t="shared" si="431"/>
        <v>925.32</v>
      </c>
      <c r="AB984" s="72"/>
    </row>
    <row r="985" spans="1:28" ht="10.5" customHeight="1">
      <c r="A985" s="32" t="s">
        <v>1420</v>
      </c>
      <c r="B985" s="5"/>
      <c r="C985" s="5"/>
      <c r="D985" s="32" t="s">
        <v>623</v>
      </c>
      <c r="E985" s="5"/>
      <c r="F985" s="18"/>
      <c r="G985" s="18"/>
      <c r="H985" s="18"/>
      <c r="I985" s="18"/>
      <c r="J985" s="18"/>
      <c r="K985" s="18"/>
      <c r="L985" s="18"/>
      <c r="M985" s="33">
        <v>113097</v>
      </c>
      <c r="N985" s="33">
        <v>27442.5</v>
      </c>
      <c r="O985" s="33">
        <v>140539.5</v>
      </c>
      <c r="P985" s="33">
        <v>1.07</v>
      </c>
      <c r="Q985" s="84"/>
      <c r="R985" s="94">
        <f>TRUNC(F985*L985,2)</f>
        <v>0</v>
      </c>
      <c r="S985" s="18"/>
      <c r="T985" s="18"/>
      <c r="U985" s="18"/>
      <c r="V985" s="18"/>
      <c r="W985" s="18"/>
      <c r="X985" s="18"/>
      <c r="Y985" s="18"/>
      <c r="Z985" s="18"/>
      <c r="AA985" s="18"/>
      <c r="AB985" s="72"/>
    </row>
    <row r="986" spans="1:28" ht="10.5" customHeight="1">
      <c r="A986" s="9" t="s">
        <v>18</v>
      </c>
      <c r="B986" s="6" t="s">
        <v>624</v>
      </c>
      <c r="C986" s="6" t="s">
        <v>20</v>
      </c>
      <c r="D986" s="6" t="s">
        <v>625</v>
      </c>
      <c r="E986" s="12" t="s">
        <v>131</v>
      </c>
      <c r="F986" s="19">
        <v>9120</v>
      </c>
      <c r="G986" s="19">
        <v>2.64</v>
      </c>
      <c r="H986" s="19">
        <v>1.36</v>
      </c>
      <c r="I986" s="19">
        <v>3.79</v>
      </c>
      <c r="J986" s="19">
        <v>3.3</v>
      </c>
      <c r="K986" s="19">
        <v>1.7</v>
      </c>
      <c r="L986" s="19">
        <v>5</v>
      </c>
      <c r="M986" s="19">
        <v>30096</v>
      </c>
      <c r="N986" s="19">
        <v>15504</v>
      </c>
      <c r="O986" s="19">
        <v>45600</v>
      </c>
      <c r="P986" s="19">
        <v>0.35</v>
      </c>
      <c r="Q986" s="85"/>
      <c r="R986" s="94">
        <f>TRUNC(F986*L986,2)</f>
        <v>45600</v>
      </c>
      <c r="S986" s="19">
        <f>TRUNC($U$6*J986,2)</f>
        <v>0.21</v>
      </c>
      <c r="T986" s="19">
        <f>TRUNC($U$6*K986,2)</f>
        <v>0.1</v>
      </c>
      <c r="U986" s="19">
        <f t="shared" ref="U986:U987" si="432">S986+T986</f>
        <v>0.31</v>
      </c>
      <c r="V986" s="19">
        <f>S986+J986</f>
        <v>3.51</v>
      </c>
      <c r="W986" s="19">
        <f>T986+K986</f>
        <v>1.8</v>
      </c>
      <c r="X986" s="19">
        <f t="shared" ref="X986:X987" si="433">V986+W986</f>
        <v>5.31</v>
      </c>
      <c r="Y986" s="19">
        <f t="shared" ref="Y986:Y987" si="434">TRUNC(V986*$F986,2)</f>
        <v>32011.200000000001</v>
      </c>
      <c r="Z986" s="19">
        <f t="shared" ref="Z986:Z987" si="435">TRUNC(W986*$F986,2)</f>
        <v>16416</v>
      </c>
      <c r="AA986" s="19">
        <f t="shared" si="431"/>
        <v>48427.199999999997</v>
      </c>
      <c r="AB986" s="72"/>
    </row>
    <row r="987" spans="1:28" ht="10.5" customHeight="1">
      <c r="A987" s="9" t="s">
        <v>23</v>
      </c>
      <c r="B987" s="6" t="s">
        <v>1421</v>
      </c>
      <c r="C987" s="6" t="s">
        <v>20</v>
      </c>
      <c r="D987" s="6" t="s">
        <v>660</v>
      </c>
      <c r="E987" s="12" t="s">
        <v>131</v>
      </c>
      <c r="F987" s="19">
        <v>7580</v>
      </c>
      <c r="G987" s="19">
        <v>8.76</v>
      </c>
      <c r="H987" s="19">
        <v>1.26</v>
      </c>
      <c r="I987" s="19">
        <v>10.02</v>
      </c>
      <c r="J987" s="19">
        <v>10.95</v>
      </c>
      <c r="K987" s="19">
        <v>1.58</v>
      </c>
      <c r="L987" s="19">
        <v>12.53</v>
      </c>
      <c r="M987" s="19">
        <v>83001</v>
      </c>
      <c r="N987" s="19">
        <v>11938.5</v>
      </c>
      <c r="O987" s="19">
        <v>94939.5</v>
      </c>
      <c r="P987" s="19">
        <v>0.72</v>
      </c>
      <c r="Q987" s="85"/>
      <c r="R987" s="94">
        <f>TRUNC(F987*L987,2)</f>
        <v>94977.4</v>
      </c>
      <c r="S987" s="19">
        <f>TRUNC($U$6*J987,2)</f>
        <v>0.69</v>
      </c>
      <c r="T987" s="19">
        <f>TRUNC($U$6*K987,2)</f>
        <v>0.1</v>
      </c>
      <c r="U987" s="19">
        <f t="shared" si="432"/>
        <v>0.78999999999999992</v>
      </c>
      <c r="V987" s="19">
        <f>S987+J987</f>
        <v>11.639999999999999</v>
      </c>
      <c r="W987" s="19">
        <f>T987+K987</f>
        <v>1.6800000000000002</v>
      </c>
      <c r="X987" s="19">
        <f t="shared" si="433"/>
        <v>13.319999999999999</v>
      </c>
      <c r="Y987" s="19">
        <f t="shared" si="434"/>
        <v>88231.2</v>
      </c>
      <c r="Z987" s="19">
        <f t="shared" si="435"/>
        <v>12734.4</v>
      </c>
      <c r="AA987" s="19">
        <f t="shared" si="431"/>
        <v>100965.59999999999</v>
      </c>
      <c r="AB987" s="72"/>
    </row>
    <row r="988" spans="1:28" ht="10.5" customHeight="1">
      <c r="A988" s="5"/>
      <c r="B988" s="5"/>
      <c r="C988" s="5"/>
      <c r="D988" s="32" t="s">
        <v>666</v>
      </c>
      <c r="E988" s="5"/>
      <c r="F988" s="18"/>
      <c r="G988" s="18"/>
      <c r="H988" s="18"/>
      <c r="I988" s="18"/>
      <c r="J988" s="18"/>
      <c r="K988" s="18"/>
      <c r="L988" s="18"/>
      <c r="M988" s="18"/>
      <c r="N988" s="18"/>
      <c r="O988" s="18"/>
      <c r="P988" s="18"/>
      <c r="Q988" s="82"/>
      <c r="R988" s="94">
        <f>TRUNC(F988*L988,2)</f>
        <v>0</v>
      </c>
      <c r="S988" s="18"/>
      <c r="T988" s="18"/>
      <c r="U988" s="18"/>
      <c r="V988" s="18"/>
      <c r="W988" s="18"/>
      <c r="X988" s="18"/>
      <c r="Y988" s="18"/>
      <c r="Z988" s="18"/>
      <c r="AA988" s="18"/>
      <c r="AB988" s="72"/>
    </row>
    <row r="989" spans="1:28" ht="10.5" customHeight="1">
      <c r="A989" s="32" t="s">
        <v>1422</v>
      </c>
      <c r="B989" s="5"/>
      <c r="C989" s="5"/>
      <c r="D989" s="32" t="s">
        <v>668</v>
      </c>
      <c r="E989" s="5"/>
      <c r="F989" s="18"/>
      <c r="G989" s="18"/>
      <c r="H989" s="18"/>
      <c r="I989" s="18"/>
      <c r="J989" s="18"/>
      <c r="K989" s="18"/>
      <c r="L989" s="18"/>
      <c r="M989" s="33">
        <v>18403.580000000002</v>
      </c>
      <c r="N989" s="33">
        <v>18913.759999999998</v>
      </c>
      <c r="O989" s="33">
        <v>37317.339999999997</v>
      </c>
      <c r="P989" s="33">
        <v>0.28000000000000003</v>
      </c>
      <c r="Q989" s="84"/>
      <c r="R989" s="94">
        <f>TRUNC(F989*L989,2)</f>
        <v>0</v>
      </c>
      <c r="S989" s="18"/>
      <c r="T989" s="18"/>
      <c r="U989" s="18"/>
      <c r="V989" s="18"/>
      <c r="W989" s="18"/>
      <c r="X989" s="18"/>
      <c r="Y989" s="18"/>
      <c r="Z989" s="18"/>
      <c r="AA989" s="18"/>
      <c r="AB989" s="72"/>
    </row>
    <row r="990" spans="1:28" ht="10.5" customHeight="1">
      <c r="A990" s="9" t="s">
        <v>18</v>
      </c>
      <c r="B990" s="6" t="s">
        <v>485</v>
      </c>
      <c r="C990" s="6" t="s">
        <v>20</v>
      </c>
      <c r="D990" s="6" t="s">
        <v>669</v>
      </c>
      <c r="E990" s="12" t="s">
        <v>440</v>
      </c>
      <c r="F990" s="19">
        <v>37</v>
      </c>
      <c r="G990" s="19">
        <v>142.88999999999999</v>
      </c>
      <c r="H990" s="19">
        <v>83.78</v>
      </c>
      <c r="I990" s="19">
        <v>226.67</v>
      </c>
      <c r="J990" s="19">
        <v>178.61</v>
      </c>
      <c r="K990" s="19">
        <v>104.73</v>
      </c>
      <c r="L990" s="19">
        <v>283.33999999999997</v>
      </c>
      <c r="M990" s="19">
        <v>6608.66</v>
      </c>
      <c r="N990" s="19">
        <v>3874.83</v>
      </c>
      <c r="O990" s="19">
        <v>10483.49</v>
      </c>
      <c r="P990" s="19">
        <v>0.08</v>
      </c>
      <c r="Q990" s="85"/>
      <c r="R990" s="94">
        <f>TRUNC(F990*L990,2)</f>
        <v>10483.58</v>
      </c>
      <c r="S990" s="19">
        <f>TRUNC($U$6*J990,2)</f>
        <v>11.37</v>
      </c>
      <c r="T990" s="19">
        <f>TRUNC($U$6*K990,2)</f>
        <v>6.67</v>
      </c>
      <c r="U990" s="19">
        <f t="shared" ref="U990:U1004" si="436">S990+T990</f>
        <v>18.04</v>
      </c>
      <c r="V990" s="19">
        <f>S990+J990</f>
        <v>189.98000000000002</v>
      </c>
      <c r="W990" s="19">
        <f>T990+K990</f>
        <v>111.4</v>
      </c>
      <c r="X990" s="19">
        <f t="shared" ref="X990:X1004" si="437">V990+W990</f>
        <v>301.38</v>
      </c>
      <c r="Y990" s="19">
        <f t="shared" ref="Y990:Y1004" si="438">TRUNC(V990*$F990,2)</f>
        <v>7029.26</v>
      </c>
      <c r="Z990" s="19">
        <f t="shared" ref="Z990:Z1004" si="439">TRUNC(W990*$F990,2)</f>
        <v>4121.8</v>
      </c>
      <c r="AA990" s="19">
        <f t="shared" si="431"/>
        <v>11151.060000000001</v>
      </c>
      <c r="AB990" s="72"/>
    </row>
    <row r="991" spans="1:28" ht="10.5" customHeight="1">
      <c r="A991" s="9" t="s">
        <v>23</v>
      </c>
      <c r="B991" s="6" t="s">
        <v>487</v>
      </c>
      <c r="C991" s="6" t="s">
        <v>20</v>
      </c>
      <c r="D991" s="6" t="s">
        <v>488</v>
      </c>
      <c r="E991" s="12" t="s">
        <v>325</v>
      </c>
      <c r="F991" s="19">
        <v>4</v>
      </c>
      <c r="G991" s="19">
        <v>35</v>
      </c>
      <c r="H991" s="19">
        <v>24.59</v>
      </c>
      <c r="I991" s="19">
        <v>59.59</v>
      </c>
      <c r="J991" s="19">
        <v>43.75</v>
      </c>
      <c r="K991" s="19">
        <v>30.73</v>
      </c>
      <c r="L991" s="19">
        <v>74.48</v>
      </c>
      <c r="M991" s="19">
        <v>175</v>
      </c>
      <c r="N991" s="19">
        <v>122.93</v>
      </c>
      <c r="O991" s="19">
        <v>297.93</v>
      </c>
      <c r="P991" s="19">
        <v>0</v>
      </c>
      <c r="Q991" s="85"/>
      <c r="R991" s="94">
        <f>TRUNC(F991*L991,2)</f>
        <v>297.92</v>
      </c>
      <c r="S991" s="19">
        <f>TRUNC($U$6*J991,2)</f>
        <v>2.78</v>
      </c>
      <c r="T991" s="19">
        <f>TRUNC($U$6*K991,2)</f>
        <v>1.95</v>
      </c>
      <c r="U991" s="19">
        <f t="shared" si="436"/>
        <v>4.7299999999999995</v>
      </c>
      <c r="V991" s="19">
        <f>S991+J991</f>
        <v>46.53</v>
      </c>
      <c r="W991" s="19">
        <f>T991+K991</f>
        <v>32.68</v>
      </c>
      <c r="X991" s="19">
        <f t="shared" si="437"/>
        <v>79.210000000000008</v>
      </c>
      <c r="Y991" s="19">
        <f t="shared" si="438"/>
        <v>186.12</v>
      </c>
      <c r="Z991" s="19">
        <f t="shared" si="439"/>
        <v>130.72</v>
      </c>
      <c r="AA991" s="19">
        <f t="shared" si="431"/>
        <v>316.84000000000003</v>
      </c>
      <c r="AB991" s="72"/>
    </row>
    <row r="992" spans="1:28" ht="10.5" customHeight="1">
      <c r="A992" s="9" t="s">
        <v>26</v>
      </c>
      <c r="B992" s="6" t="s">
        <v>489</v>
      </c>
      <c r="C992" s="6" t="s">
        <v>20</v>
      </c>
      <c r="D992" s="6" t="s">
        <v>490</v>
      </c>
      <c r="E992" s="12" t="s">
        <v>325</v>
      </c>
      <c r="F992" s="19">
        <v>5</v>
      </c>
      <c r="G992" s="19">
        <v>35</v>
      </c>
      <c r="H992" s="19">
        <v>24.59</v>
      </c>
      <c r="I992" s="19">
        <v>59.59</v>
      </c>
      <c r="J992" s="19">
        <v>43.75</v>
      </c>
      <c r="K992" s="19">
        <v>30.73</v>
      </c>
      <c r="L992" s="19">
        <v>74.48</v>
      </c>
      <c r="M992" s="19">
        <v>218.75</v>
      </c>
      <c r="N992" s="19">
        <v>153.66</v>
      </c>
      <c r="O992" s="19">
        <v>372.41</v>
      </c>
      <c r="P992" s="19">
        <v>0</v>
      </c>
      <c r="Q992" s="85"/>
      <c r="R992" s="94">
        <f>TRUNC(F992*L992,2)</f>
        <v>372.4</v>
      </c>
      <c r="S992" s="19">
        <f>TRUNC($U$6*J992,2)</f>
        <v>2.78</v>
      </c>
      <c r="T992" s="19">
        <f>TRUNC($U$6*K992,2)</f>
        <v>1.95</v>
      </c>
      <c r="U992" s="19">
        <f t="shared" si="436"/>
        <v>4.7299999999999995</v>
      </c>
      <c r="V992" s="19">
        <f>S992+J992</f>
        <v>46.53</v>
      </c>
      <c r="W992" s="19">
        <f>T992+K992</f>
        <v>32.68</v>
      </c>
      <c r="X992" s="19">
        <f t="shared" si="437"/>
        <v>79.210000000000008</v>
      </c>
      <c r="Y992" s="19">
        <f t="shared" si="438"/>
        <v>232.65</v>
      </c>
      <c r="Z992" s="19">
        <f t="shared" si="439"/>
        <v>163.4</v>
      </c>
      <c r="AA992" s="19">
        <f t="shared" si="431"/>
        <v>396.05</v>
      </c>
      <c r="AB992" s="72"/>
    </row>
    <row r="993" spans="1:28" ht="10.5" customHeight="1">
      <c r="A993" s="9" t="s">
        <v>29</v>
      </c>
      <c r="B993" s="6" t="s">
        <v>493</v>
      </c>
      <c r="C993" s="6" t="s">
        <v>20</v>
      </c>
      <c r="D993" s="6" t="s">
        <v>1307</v>
      </c>
      <c r="E993" s="12" t="s">
        <v>325</v>
      </c>
      <c r="F993" s="19">
        <v>74</v>
      </c>
      <c r="G993" s="19">
        <v>7.6</v>
      </c>
      <c r="H993" s="19">
        <v>6.62</v>
      </c>
      <c r="I993" s="19">
        <v>14.22</v>
      </c>
      <c r="J993" s="19">
        <v>9.5</v>
      </c>
      <c r="K993" s="19">
        <v>8.27</v>
      </c>
      <c r="L993" s="19">
        <v>17.77</v>
      </c>
      <c r="M993" s="19">
        <v>703</v>
      </c>
      <c r="N993" s="19">
        <v>612.28</v>
      </c>
      <c r="O993" s="19">
        <v>1315.28</v>
      </c>
      <c r="P993" s="19">
        <v>0.01</v>
      </c>
      <c r="Q993" s="85"/>
      <c r="R993" s="94">
        <f>TRUNC(F993*L993,2)</f>
        <v>1314.98</v>
      </c>
      <c r="S993" s="19">
        <f>TRUNC($U$6*J993,2)</f>
        <v>0.6</v>
      </c>
      <c r="T993" s="19">
        <f>TRUNC($U$6*K993,2)</f>
        <v>0.52</v>
      </c>
      <c r="U993" s="19">
        <f t="shared" si="436"/>
        <v>1.1200000000000001</v>
      </c>
      <c r="V993" s="19">
        <f>S993+J993</f>
        <v>10.1</v>
      </c>
      <c r="W993" s="19">
        <f>T993+K993</f>
        <v>8.7899999999999991</v>
      </c>
      <c r="X993" s="19">
        <f t="shared" si="437"/>
        <v>18.89</v>
      </c>
      <c r="Y993" s="19">
        <f t="shared" si="438"/>
        <v>747.4</v>
      </c>
      <c r="Z993" s="19">
        <f t="shared" si="439"/>
        <v>650.46</v>
      </c>
      <c r="AA993" s="19">
        <f t="shared" si="431"/>
        <v>1397.8600000000001</v>
      </c>
      <c r="AB993" s="72"/>
    </row>
    <row r="994" spans="1:28" ht="10.5" customHeight="1">
      <c r="A994" s="9" t="s">
        <v>32</v>
      </c>
      <c r="B994" s="6" t="s">
        <v>495</v>
      </c>
      <c r="C994" s="6" t="s">
        <v>20</v>
      </c>
      <c r="D994" s="6" t="s">
        <v>496</v>
      </c>
      <c r="E994" s="12" t="s">
        <v>325</v>
      </c>
      <c r="F994" s="19">
        <v>111</v>
      </c>
      <c r="G994" s="19">
        <v>8.57</v>
      </c>
      <c r="H994" s="19">
        <v>1.0900000000000001</v>
      </c>
      <c r="I994" s="19">
        <v>9.66</v>
      </c>
      <c r="J994" s="19">
        <v>10.71</v>
      </c>
      <c r="K994" s="19">
        <v>1.36</v>
      </c>
      <c r="L994" s="19">
        <v>12.07</v>
      </c>
      <c r="M994" s="19">
        <v>1189.0899999999999</v>
      </c>
      <c r="N994" s="19">
        <v>150.88</v>
      </c>
      <c r="O994" s="19">
        <v>1339.97</v>
      </c>
      <c r="P994" s="19">
        <v>0.01</v>
      </c>
      <c r="Q994" s="85"/>
      <c r="R994" s="94">
        <f>TRUNC(F994*L994,2)</f>
        <v>1339.77</v>
      </c>
      <c r="S994" s="19">
        <f>TRUNC($U$6*J994,2)</f>
        <v>0.68</v>
      </c>
      <c r="T994" s="19">
        <f>TRUNC($U$6*K994,2)</f>
        <v>0.08</v>
      </c>
      <c r="U994" s="19">
        <f t="shared" si="436"/>
        <v>0.76</v>
      </c>
      <c r="V994" s="19">
        <f>S994+J994</f>
        <v>11.39</v>
      </c>
      <c r="W994" s="19">
        <f>T994+K994</f>
        <v>1.4400000000000002</v>
      </c>
      <c r="X994" s="19">
        <f t="shared" si="437"/>
        <v>12.83</v>
      </c>
      <c r="Y994" s="19">
        <f t="shared" si="438"/>
        <v>1264.29</v>
      </c>
      <c r="Z994" s="19">
        <f t="shared" si="439"/>
        <v>159.84</v>
      </c>
      <c r="AA994" s="19">
        <f t="shared" si="431"/>
        <v>1424.1299999999999</v>
      </c>
      <c r="AB994" s="72"/>
    </row>
    <row r="995" spans="1:28" ht="10.5" customHeight="1">
      <c r="A995" s="9" t="s">
        <v>55</v>
      </c>
      <c r="B995" s="6" t="s">
        <v>497</v>
      </c>
      <c r="C995" s="6" t="s">
        <v>20</v>
      </c>
      <c r="D995" s="6" t="s">
        <v>498</v>
      </c>
      <c r="E995" s="12" t="s">
        <v>440</v>
      </c>
      <c r="F995" s="19">
        <v>45</v>
      </c>
      <c r="G995" s="19">
        <v>38.82</v>
      </c>
      <c r="H995" s="19">
        <v>42.55</v>
      </c>
      <c r="I995" s="19">
        <v>81.37</v>
      </c>
      <c r="J995" s="19">
        <v>48.53</v>
      </c>
      <c r="K995" s="19">
        <v>53.19</v>
      </c>
      <c r="L995" s="19">
        <v>101.72</v>
      </c>
      <c r="M995" s="19">
        <v>2183.63</v>
      </c>
      <c r="N995" s="19">
        <v>2393.5500000000002</v>
      </c>
      <c r="O995" s="19">
        <v>4577.18</v>
      </c>
      <c r="P995" s="19">
        <v>0.03</v>
      </c>
      <c r="Q995" s="85"/>
      <c r="R995" s="94">
        <f>TRUNC(F995*L995,2)</f>
        <v>4577.3999999999996</v>
      </c>
      <c r="S995" s="19">
        <f>TRUNC($U$6*J995,2)</f>
        <v>3.09</v>
      </c>
      <c r="T995" s="19">
        <f>TRUNC($U$6*K995,2)</f>
        <v>3.38</v>
      </c>
      <c r="U995" s="19">
        <f t="shared" si="436"/>
        <v>6.47</v>
      </c>
      <c r="V995" s="19">
        <f>S995+J995</f>
        <v>51.620000000000005</v>
      </c>
      <c r="W995" s="19">
        <f>T995+K995</f>
        <v>56.57</v>
      </c>
      <c r="X995" s="19">
        <f t="shared" si="437"/>
        <v>108.19</v>
      </c>
      <c r="Y995" s="19">
        <f t="shared" si="438"/>
        <v>2322.9</v>
      </c>
      <c r="Z995" s="19">
        <f t="shared" si="439"/>
        <v>2545.65</v>
      </c>
      <c r="AA995" s="19">
        <f t="shared" si="431"/>
        <v>4868.55</v>
      </c>
      <c r="AB995" s="72"/>
    </row>
    <row r="996" spans="1:28" ht="10.5" customHeight="1">
      <c r="A996" s="9" t="s">
        <v>85</v>
      </c>
      <c r="B996" s="6" t="s">
        <v>508</v>
      </c>
      <c r="C996" s="6" t="s">
        <v>20</v>
      </c>
      <c r="D996" s="6" t="s">
        <v>509</v>
      </c>
      <c r="E996" s="12" t="s">
        <v>1068</v>
      </c>
      <c r="F996" s="19">
        <v>225</v>
      </c>
      <c r="G996" s="19">
        <v>11.17</v>
      </c>
      <c r="H996" s="19">
        <v>6.56</v>
      </c>
      <c r="I996" s="19">
        <v>17.73</v>
      </c>
      <c r="J996" s="19">
        <v>13.96</v>
      </c>
      <c r="K996" s="19">
        <v>8.1999999999999993</v>
      </c>
      <c r="L996" s="19">
        <v>22.16</v>
      </c>
      <c r="M996" s="19">
        <v>3141.56</v>
      </c>
      <c r="N996" s="19">
        <v>1845</v>
      </c>
      <c r="O996" s="19">
        <v>4986.5600000000004</v>
      </c>
      <c r="P996" s="19">
        <v>0.04</v>
      </c>
      <c r="Q996" s="85"/>
      <c r="R996" s="94">
        <f>TRUNC(F996*L996,2)</f>
        <v>4986</v>
      </c>
      <c r="S996" s="19">
        <f>TRUNC($U$6*J996,2)</f>
        <v>0.88</v>
      </c>
      <c r="T996" s="19">
        <f>TRUNC($U$6*K996,2)</f>
        <v>0.52</v>
      </c>
      <c r="U996" s="19">
        <f t="shared" si="436"/>
        <v>1.4</v>
      </c>
      <c r="V996" s="19">
        <f>S996+J996</f>
        <v>14.840000000000002</v>
      </c>
      <c r="W996" s="19">
        <f>T996+K996</f>
        <v>8.7199999999999989</v>
      </c>
      <c r="X996" s="19">
        <f t="shared" si="437"/>
        <v>23.560000000000002</v>
      </c>
      <c r="Y996" s="19">
        <f t="shared" si="438"/>
        <v>3339</v>
      </c>
      <c r="Z996" s="19">
        <f t="shared" si="439"/>
        <v>1962</v>
      </c>
      <c r="AA996" s="19">
        <f t="shared" si="431"/>
        <v>5301</v>
      </c>
      <c r="AB996" s="72"/>
    </row>
    <row r="997" spans="1:28" ht="10.5" customHeight="1">
      <c r="A997" s="9" t="s">
        <v>88</v>
      </c>
      <c r="B997" s="6" t="s">
        <v>676</v>
      </c>
      <c r="C997" s="6" t="s">
        <v>20</v>
      </c>
      <c r="D997" s="6" t="s">
        <v>677</v>
      </c>
      <c r="E997" s="12" t="s">
        <v>131</v>
      </c>
      <c r="F997" s="19">
        <v>270</v>
      </c>
      <c r="G997" s="19">
        <v>6.96</v>
      </c>
      <c r="H997" s="19">
        <v>15.81</v>
      </c>
      <c r="I997" s="19">
        <v>22.77</v>
      </c>
      <c r="J997" s="19">
        <v>8.6999999999999993</v>
      </c>
      <c r="K997" s="19">
        <v>19.760000000000002</v>
      </c>
      <c r="L997" s="19">
        <v>28.46</v>
      </c>
      <c r="M997" s="19">
        <v>2349</v>
      </c>
      <c r="N997" s="19">
        <v>5335.88</v>
      </c>
      <c r="O997" s="19">
        <v>7684.88</v>
      </c>
      <c r="P997" s="19">
        <v>0.06</v>
      </c>
      <c r="Q997" s="85"/>
      <c r="R997" s="94">
        <f>TRUNC(F997*L997,2)</f>
        <v>7684.2</v>
      </c>
      <c r="S997" s="19">
        <f>TRUNC($U$6*J997,2)</f>
        <v>0.55000000000000004</v>
      </c>
      <c r="T997" s="19">
        <f>TRUNC($U$6*K997,2)</f>
        <v>1.25</v>
      </c>
      <c r="U997" s="19">
        <f t="shared" si="436"/>
        <v>1.8</v>
      </c>
      <c r="V997" s="19">
        <f>S997+J997</f>
        <v>9.25</v>
      </c>
      <c r="W997" s="19">
        <f>T997+K997</f>
        <v>21.01</v>
      </c>
      <c r="X997" s="19">
        <f t="shared" si="437"/>
        <v>30.26</v>
      </c>
      <c r="Y997" s="19">
        <f t="shared" si="438"/>
        <v>2497.5</v>
      </c>
      <c r="Z997" s="19">
        <f t="shared" si="439"/>
        <v>5672.7</v>
      </c>
      <c r="AA997" s="19">
        <f t="shared" si="431"/>
        <v>8170.2</v>
      </c>
      <c r="AB997" s="72"/>
    </row>
    <row r="998" spans="1:28" ht="10.5" customHeight="1">
      <c r="A998" s="9" t="s">
        <v>91</v>
      </c>
      <c r="B998" s="6" t="s">
        <v>681</v>
      </c>
      <c r="C998" s="6" t="s">
        <v>20</v>
      </c>
      <c r="D998" s="6" t="s">
        <v>1308</v>
      </c>
      <c r="E998" s="12" t="s">
        <v>325</v>
      </c>
      <c r="F998" s="19">
        <v>20</v>
      </c>
      <c r="G998" s="19">
        <v>5.16</v>
      </c>
      <c r="H998" s="19">
        <v>9.26</v>
      </c>
      <c r="I998" s="19">
        <v>14.42</v>
      </c>
      <c r="J998" s="19">
        <v>6.45</v>
      </c>
      <c r="K998" s="19">
        <v>11.58</v>
      </c>
      <c r="L998" s="19">
        <v>18.03</v>
      </c>
      <c r="M998" s="19">
        <v>129</v>
      </c>
      <c r="N998" s="19">
        <v>231.5</v>
      </c>
      <c r="O998" s="19">
        <v>360.5</v>
      </c>
      <c r="P998" s="19">
        <v>0</v>
      </c>
      <c r="Q998" s="85"/>
      <c r="R998" s="94">
        <f>TRUNC(F998*L998,2)</f>
        <v>360.6</v>
      </c>
      <c r="S998" s="19">
        <f>TRUNC($U$6*J998,2)</f>
        <v>0.41</v>
      </c>
      <c r="T998" s="19">
        <f>TRUNC($U$6*K998,2)</f>
        <v>0.73</v>
      </c>
      <c r="U998" s="19">
        <f t="shared" si="436"/>
        <v>1.1399999999999999</v>
      </c>
      <c r="V998" s="19">
        <f>S998+J998</f>
        <v>6.86</v>
      </c>
      <c r="W998" s="19">
        <f>T998+K998</f>
        <v>12.31</v>
      </c>
      <c r="X998" s="19">
        <f t="shared" si="437"/>
        <v>19.170000000000002</v>
      </c>
      <c r="Y998" s="19">
        <f t="shared" si="438"/>
        <v>137.19999999999999</v>
      </c>
      <c r="Z998" s="19">
        <f t="shared" si="439"/>
        <v>246.2</v>
      </c>
      <c r="AA998" s="19">
        <f t="shared" si="431"/>
        <v>383.4</v>
      </c>
      <c r="AB998" s="72"/>
    </row>
    <row r="999" spans="1:28" ht="10.5" customHeight="1">
      <c r="A999" s="9" t="s">
        <v>94</v>
      </c>
      <c r="B999" s="6" t="s">
        <v>1309</v>
      </c>
      <c r="C999" s="6" t="s">
        <v>20</v>
      </c>
      <c r="D999" s="6" t="s">
        <v>1310</v>
      </c>
      <c r="E999" s="12" t="s">
        <v>325</v>
      </c>
      <c r="F999" s="19">
        <v>40</v>
      </c>
      <c r="G999" s="19">
        <v>2.2200000000000002</v>
      </c>
      <c r="H999" s="19">
        <v>6.77</v>
      </c>
      <c r="I999" s="19">
        <v>8.99</v>
      </c>
      <c r="J999" s="19">
        <v>2.78</v>
      </c>
      <c r="K999" s="19">
        <v>8.4600000000000009</v>
      </c>
      <c r="L999" s="19">
        <v>11.24</v>
      </c>
      <c r="M999" s="19">
        <v>111</v>
      </c>
      <c r="N999" s="19">
        <v>338.5</v>
      </c>
      <c r="O999" s="19">
        <v>449.5</v>
      </c>
      <c r="P999" s="19">
        <v>0</v>
      </c>
      <c r="Q999" s="85"/>
      <c r="R999" s="94">
        <f>TRUNC(F999*L999,2)</f>
        <v>449.6</v>
      </c>
      <c r="S999" s="19">
        <f>TRUNC($U$6*J999,2)</f>
        <v>0.17</v>
      </c>
      <c r="T999" s="19">
        <f>TRUNC($U$6*K999,2)</f>
        <v>0.53</v>
      </c>
      <c r="U999" s="19">
        <f t="shared" si="436"/>
        <v>0.70000000000000007</v>
      </c>
      <c r="V999" s="19">
        <f>S999+J999</f>
        <v>2.9499999999999997</v>
      </c>
      <c r="W999" s="19">
        <f>T999+K999</f>
        <v>8.99</v>
      </c>
      <c r="X999" s="19">
        <f t="shared" si="437"/>
        <v>11.94</v>
      </c>
      <c r="Y999" s="19">
        <f t="shared" si="438"/>
        <v>118</v>
      </c>
      <c r="Z999" s="19">
        <f t="shared" si="439"/>
        <v>359.6</v>
      </c>
      <c r="AA999" s="19">
        <f t="shared" si="431"/>
        <v>477.6</v>
      </c>
      <c r="AB999" s="72"/>
    </row>
    <row r="1000" spans="1:28" ht="10.5" customHeight="1">
      <c r="A1000" s="9" t="s">
        <v>97</v>
      </c>
      <c r="B1000" s="6" t="s">
        <v>1311</v>
      </c>
      <c r="C1000" s="6" t="s">
        <v>20</v>
      </c>
      <c r="D1000" s="6" t="s">
        <v>683</v>
      </c>
      <c r="E1000" s="12" t="s">
        <v>325</v>
      </c>
      <c r="F1000" s="19">
        <v>150</v>
      </c>
      <c r="G1000" s="19">
        <v>2.06</v>
      </c>
      <c r="H1000" s="19">
        <v>6.18</v>
      </c>
      <c r="I1000" s="19">
        <v>8.24</v>
      </c>
      <c r="J1000" s="19">
        <v>2.58</v>
      </c>
      <c r="K1000" s="19">
        <v>7.73</v>
      </c>
      <c r="L1000" s="19">
        <v>10.3</v>
      </c>
      <c r="M1000" s="19">
        <v>386.25</v>
      </c>
      <c r="N1000" s="19">
        <v>1158.75</v>
      </c>
      <c r="O1000" s="19">
        <v>1545</v>
      </c>
      <c r="P1000" s="19">
        <v>0.01</v>
      </c>
      <c r="Q1000" s="85"/>
      <c r="R1000" s="94">
        <f>TRUNC(F1000*L1000,2)</f>
        <v>1545</v>
      </c>
      <c r="S1000" s="19">
        <f>TRUNC($U$6*J1000,2)</f>
        <v>0.16</v>
      </c>
      <c r="T1000" s="19">
        <f>TRUNC($U$6*K1000,2)</f>
        <v>0.49</v>
      </c>
      <c r="U1000" s="19">
        <f t="shared" si="436"/>
        <v>0.65</v>
      </c>
      <c r="V1000" s="19">
        <f>S1000+J1000</f>
        <v>2.74</v>
      </c>
      <c r="W1000" s="19">
        <f>T1000+K1000</f>
        <v>8.2200000000000006</v>
      </c>
      <c r="X1000" s="19">
        <f t="shared" si="437"/>
        <v>10.96</v>
      </c>
      <c r="Y1000" s="19">
        <f t="shared" si="438"/>
        <v>411</v>
      </c>
      <c r="Z1000" s="19">
        <f t="shared" si="439"/>
        <v>1233</v>
      </c>
      <c r="AA1000" s="19">
        <f t="shared" si="431"/>
        <v>1644</v>
      </c>
      <c r="AB1000" s="72"/>
    </row>
    <row r="1001" spans="1:28" ht="10.5" customHeight="1">
      <c r="A1001" s="9" t="s">
        <v>100</v>
      </c>
      <c r="B1001" s="6" t="s">
        <v>504</v>
      </c>
      <c r="C1001" s="6" t="s">
        <v>20</v>
      </c>
      <c r="D1001" s="6" t="s">
        <v>688</v>
      </c>
      <c r="E1001" s="12" t="s">
        <v>325</v>
      </c>
      <c r="F1001" s="19">
        <v>48</v>
      </c>
      <c r="G1001" s="19">
        <v>7.82</v>
      </c>
      <c r="H1001" s="19">
        <v>5.67</v>
      </c>
      <c r="I1001" s="19">
        <v>13.49</v>
      </c>
      <c r="J1001" s="19">
        <v>9.7799999999999994</v>
      </c>
      <c r="K1001" s="19">
        <v>7.09</v>
      </c>
      <c r="L1001" s="19">
        <v>16.87</v>
      </c>
      <c r="M1001" s="19">
        <v>469.2</v>
      </c>
      <c r="N1001" s="19">
        <v>340.42</v>
      </c>
      <c r="O1001" s="19">
        <v>809.62</v>
      </c>
      <c r="P1001" s="19">
        <v>0.01</v>
      </c>
      <c r="Q1001" s="85"/>
      <c r="R1001" s="94">
        <f>TRUNC(F1001*L1001,2)</f>
        <v>809.76</v>
      </c>
      <c r="S1001" s="19">
        <f>TRUNC($U$6*J1001,2)</f>
        <v>0.62</v>
      </c>
      <c r="T1001" s="19">
        <f>TRUNC($U$6*K1001,2)</f>
        <v>0.45</v>
      </c>
      <c r="U1001" s="19">
        <f t="shared" si="436"/>
        <v>1.07</v>
      </c>
      <c r="V1001" s="19">
        <f>S1001+J1001</f>
        <v>10.399999999999999</v>
      </c>
      <c r="W1001" s="19">
        <f>T1001+K1001</f>
        <v>7.54</v>
      </c>
      <c r="X1001" s="19">
        <f t="shared" si="437"/>
        <v>17.939999999999998</v>
      </c>
      <c r="Y1001" s="19">
        <f t="shared" si="438"/>
        <v>499.2</v>
      </c>
      <c r="Z1001" s="19">
        <f t="shared" si="439"/>
        <v>361.92</v>
      </c>
      <c r="AA1001" s="19">
        <f t="shared" si="431"/>
        <v>861.12</v>
      </c>
      <c r="AB1001" s="72"/>
    </row>
    <row r="1002" spans="1:28" ht="10.5" customHeight="1">
      <c r="A1002" s="9" t="s">
        <v>103</v>
      </c>
      <c r="B1002" s="6" t="s">
        <v>540</v>
      </c>
      <c r="C1002" s="6" t="s">
        <v>20</v>
      </c>
      <c r="D1002" s="6" t="s">
        <v>541</v>
      </c>
      <c r="E1002" s="12" t="s">
        <v>325</v>
      </c>
      <c r="F1002" s="19">
        <v>225</v>
      </c>
      <c r="G1002" s="19">
        <v>1.56</v>
      </c>
      <c r="H1002" s="19">
        <v>4.7300000000000004</v>
      </c>
      <c r="I1002" s="19">
        <v>6.29</v>
      </c>
      <c r="J1002" s="19">
        <v>1.95</v>
      </c>
      <c r="K1002" s="19">
        <v>5.91</v>
      </c>
      <c r="L1002" s="19">
        <v>7.86</v>
      </c>
      <c r="M1002" s="19">
        <v>438.75</v>
      </c>
      <c r="N1002" s="19">
        <v>1329.75</v>
      </c>
      <c r="O1002" s="19">
        <v>1768.5</v>
      </c>
      <c r="P1002" s="19">
        <v>0.01</v>
      </c>
      <c r="Q1002" s="85"/>
      <c r="R1002" s="94">
        <f>TRUNC(F1002*L1002,2)</f>
        <v>1768.5</v>
      </c>
      <c r="S1002" s="19">
        <f>TRUNC($U$6*J1002,2)</f>
        <v>0.12</v>
      </c>
      <c r="T1002" s="19">
        <f>TRUNC($U$6*K1002,2)</f>
        <v>0.37</v>
      </c>
      <c r="U1002" s="19">
        <f t="shared" si="436"/>
        <v>0.49</v>
      </c>
      <c r="V1002" s="19">
        <f>S1002+J1002</f>
        <v>2.0699999999999998</v>
      </c>
      <c r="W1002" s="19">
        <f>T1002+K1002</f>
        <v>6.28</v>
      </c>
      <c r="X1002" s="19">
        <f t="shared" si="437"/>
        <v>8.35</v>
      </c>
      <c r="Y1002" s="19">
        <f t="shared" si="438"/>
        <v>465.75</v>
      </c>
      <c r="Z1002" s="19">
        <f t="shared" si="439"/>
        <v>1413</v>
      </c>
      <c r="AA1002" s="19">
        <f t="shared" si="431"/>
        <v>1878.75</v>
      </c>
      <c r="AB1002" s="72"/>
    </row>
    <row r="1003" spans="1:28" ht="10.5" customHeight="1">
      <c r="A1003" s="9" t="s">
        <v>107</v>
      </c>
      <c r="B1003" s="6" t="s">
        <v>544</v>
      </c>
      <c r="C1003" s="6" t="s">
        <v>20</v>
      </c>
      <c r="D1003" s="6" t="s">
        <v>545</v>
      </c>
      <c r="E1003" s="12" t="s">
        <v>325</v>
      </c>
      <c r="F1003" s="19">
        <v>55</v>
      </c>
      <c r="G1003" s="19">
        <v>2.25</v>
      </c>
      <c r="H1003" s="19">
        <v>9.4600000000000009</v>
      </c>
      <c r="I1003" s="19">
        <v>11.71</v>
      </c>
      <c r="J1003" s="19">
        <v>2.81</v>
      </c>
      <c r="K1003" s="19">
        <v>11.82</v>
      </c>
      <c r="L1003" s="19">
        <v>14.63</v>
      </c>
      <c r="M1003" s="19">
        <v>154.69</v>
      </c>
      <c r="N1003" s="19">
        <v>650.1</v>
      </c>
      <c r="O1003" s="19">
        <v>804.79</v>
      </c>
      <c r="P1003" s="19">
        <v>0.01</v>
      </c>
      <c r="Q1003" s="85"/>
      <c r="R1003" s="94">
        <f>TRUNC(F1003*L1003,2)</f>
        <v>804.65</v>
      </c>
      <c r="S1003" s="19">
        <f>TRUNC($U$6*J1003,2)</f>
        <v>0.17</v>
      </c>
      <c r="T1003" s="19">
        <f>TRUNC($U$6*K1003,2)</f>
        <v>0.75</v>
      </c>
      <c r="U1003" s="19">
        <f t="shared" si="436"/>
        <v>0.92</v>
      </c>
      <c r="V1003" s="19">
        <f>S1003+J1003</f>
        <v>2.98</v>
      </c>
      <c r="W1003" s="19">
        <f>T1003+K1003</f>
        <v>12.57</v>
      </c>
      <c r="X1003" s="19">
        <f t="shared" si="437"/>
        <v>15.55</v>
      </c>
      <c r="Y1003" s="19">
        <f t="shared" si="438"/>
        <v>163.9</v>
      </c>
      <c r="Z1003" s="19">
        <f t="shared" si="439"/>
        <v>691.35</v>
      </c>
      <c r="AA1003" s="19">
        <f t="shared" si="431"/>
        <v>855.25</v>
      </c>
      <c r="AB1003" s="72"/>
    </row>
    <row r="1004" spans="1:28" ht="10.5" customHeight="1">
      <c r="A1004" s="9" t="s">
        <v>110</v>
      </c>
      <c r="B1004" s="6" t="s">
        <v>560</v>
      </c>
      <c r="C1004" s="6" t="s">
        <v>20</v>
      </c>
      <c r="D1004" s="6" t="s">
        <v>561</v>
      </c>
      <c r="E1004" s="12" t="s">
        <v>325</v>
      </c>
      <c r="F1004" s="19">
        <v>20</v>
      </c>
      <c r="G1004" s="19">
        <v>5.84</v>
      </c>
      <c r="H1004" s="19">
        <v>15.03</v>
      </c>
      <c r="I1004" s="19">
        <v>20.87</v>
      </c>
      <c r="J1004" s="19">
        <v>7.3</v>
      </c>
      <c r="K1004" s="19">
        <v>18.79</v>
      </c>
      <c r="L1004" s="19">
        <v>26.09</v>
      </c>
      <c r="M1004" s="19">
        <v>146</v>
      </c>
      <c r="N1004" s="19">
        <v>375.75</v>
      </c>
      <c r="O1004" s="19">
        <v>521.75</v>
      </c>
      <c r="P1004" s="19">
        <v>0</v>
      </c>
      <c r="Q1004" s="85"/>
      <c r="R1004" s="94">
        <f>TRUNC(F1004*L1004,2)</f>
        <v>521.79999999999995</v>
      </c>
      <c r="S1004" s="19">
        <f>TRUNC($U$6*J1004,2)</f>
        <v>0.46</v>
      </c>
      <c r="T1004" s="19">
        <f>TRUNC($U$6*K1004,2)</f>
        <v>1.19</v>
      </c>
      <c r="U1004" s="19">
        <f t="shared" si="436"/>
        <v>1.65</v>
      </c>
      <c r="V1004" s="19">
        <f>S1004+J1004</f>
        <v>7.76</v>
      </c>
      <c r="W1004" s="19">
        <f>T1004+K1004</f>
        <v>19.98</v>
      </c>
      <c r="X1004" s="19">
        <f t="shared" si="437"/>
        <v>27.740000000000002</v>
      </c>
      <c r="Y1004" s="19">
        <f t="shared" si="438"/>
        <v>155.19999999999999</v>
      </c>
      <c r="Z1004" s="19">
        <f t="shared" si="439"/>
        <v>399.6</v>
      </c>
      <c r="AA1004" s="19">
        <f t="shared" si="431"/>
        <v>554.79999999999995</v>
      </c>
      <c r="AB1004" s="72"/>
    </row>
    <row r="1005" spans="1:28" ht="10.5" customHeight="1">
      <c r="A1005" s="32" t="s">
        <v>1423</v>
      </c>
      <c r="B1005" s="5"/>
      <c r="C1005" s="5"/>
      <c r="D1005" s="32" t="s">
        <v>571</v>
      </c>
      <c r="E1005" s="5"/>
      <c r="F1005" s="18"/>
      <c r="G1005" s="18"/>
      <c r="H1005" s="18"/>
      <c r="I1005" s="18"/>
      <c r="J1005" s="18"/>
      <c r="K1005" s="18"/>
      <c r="L1005" s="18"/>
      <c r="M1005" s="33">
        <v>15671.08</v>
      </c>
      <c r="N1005" s="33">
        <v>8644.56</v>
      </c>
      <c r="O1005" s="33">
        <v>24315.63</v>
      </c>
      <c r="P1005" s="33">
        <v>0.19</v>
      </c>
      <c r="Q1005" s="84"/>
      <c r="R1005" s="94">
        <f>TRUNC(F1005*L1005,2)</f>
        <v>0</v>
      </c>
      <c r="S1005" s="18"/>
      <c r="T1005" s="18"/>
      <c r="U1005" s="18"/>
      <c r="V1005" s="18"/>
      <c r="W1005" s="18"/>
      <c r="X1005" s="18"/>
      <c r="Y1005" s="18"/>
      <c r="Z1005" s="18"/>
      <c r="AA1005" s="18"/>
      <c r="AB1005" s="72"/>
    </row>
    <row r="1006" spans="1:28" ht="10.5" customHeight="1">
      <c r="A1006" s="9" t="s">
        <v>18</v>
      </c>
      <c r="B1006" s="6" t="s">
        <v>693</v>
      </c>
      <c r="C1006" s="6" t="s">
        <v>20</v>
      </c>
      <c r="D1006" s="6" t="s">
        <v>694</v>
      </c>
      <c r="E1006" s="12" t="s">
        <v>325</v>
      </c>
      <c r="F1006" s="19">
        <v>263</v>
      </c>
      <c r="G1006" s="19">
        <v>34.81</v>
      </c>
      <c r="H1006" s="19">
        <v>9.4600000000000009</v>
      </c>
      <c r="I1006" s="19">
        <v>44.27</v>
      </c>
      <c r="J1006" s="19">
        <v>43.51</v>
      </c>
      <c r="K1006" s="19">
        <v>11.82</v>
      </c>
      <c r="L1006" s="19">
        <v>55.33</v>
      </c>
      <c r="M1006" s="19">
        <v>11443.79</v>
      </c>
      <c r="N1006" s="19">
        <v>3108.66</v>
      </c>
      <c r="O1006" s="19">
        <v>14552.45</v>
      </c>
      <c r="P1006" s="19">
        <v>0.11</v>
      </c>
      <c r="Q1006" s="85"/>
      <c r="R1006" s="94">
        <f>TRUNC(F1006*L1006,2)</f>
        <v>14551.79</v>
      </c>
      <c r="S1006" s="19">
        <f>TRUNC($U$6*J1006,2)</f>
        <v>2.77</v>
      </c>
      <c r="T1006" s="19">
        <f>TRUNC($U$6*K1006,2)</f>
        <v>0.75</v>
      </c>
      <c r="U1006" s="19">
        <f t="shared" ref="U1006:U1009" si="440">S1006+T1006</f>
        <v>3.52</v>
      </c>
      <c r="V1006" s="19">
        <f>S1006+J1006</f>
        <v>46.28</v>
      </c>
      <c r="W1006" s="19">
        <f>T1006+K1006</f>
        <v>12.57</v>
      </c>
      <c r="X1006" s="19">
        <f t="shared" ref="X1006:X1009" si="441">V1006+W1006</f>
        <v>58.85</v>
      </c>
      <c r="Y1006" s="19">
        <f t="shared" ref="Y1006:Y1009" si="442">TRUNC(V1006*$F1006,2)</f>
        <v>12171.64</v>
      </c>
      <c r="Z1006" s="19">
        <f t="shared" ref="Z1006:Z1009" si="443">TRUNC(W1006*$F1006,2)</f>
        <v>3305.91</v>
      </c>
      <c r="AA1006" s="19">
        <f t="shared" si="431"/>
        <v>15477.55</v>
      </c>
      <c r="AB1006" s="72"/>
    </row>
    <row r="1007" spans="1:28" ht="13.5" customHeight="1">
      <c r="A1007" s="9" t="s">
        <v>23</v>
      </c>
      <c r="B1007" s="6" t="s">
        <v>1375</v>
      </c>
      <c r="C1007" s="6" t="s">
        <v>20</v>
      </c>
      <c r="D1007" s="2" t="s">
        <v>1376</v>
      </c>
      <c r="E1007" s="12" t="s">
        <v>325</v>
      </c>
      <c r="F1007" s="19">
        <v>42</v>
      </c>
      <c r="G1007" s="19">
        <v>66.55</v>
      </c>
      <c r="H1007" s="19">
        <v>30.54</v>
      </c>
      <c r="I1007" s="19">
        <v>97.09</v>
      </c>
      <c r="J1007" s="19">
        <v>83.19</v>
      </c>
      <c r="K1007" s="19">
        <v>38.18</v>
      </c>
      <c r="L1007" s="19">
        <v>121.37</v>
      </c>
      <c r="M1007" s="19">
        <v>3493.88</v>
      </c>
      <c r="N1007" s="19">
        <v>1603.5</v>
      </c>
      <c r="O1007" s="19">
        <v>5097.38</v>
      </c>
      <c r="P1007" s="24">
        <v>0.04</v>
      </c>
      <c r="Q1007" s="85"/>
      <c r="R1007" s="94">
        <f>TRUNC(F1007*L1007,2)</f>
        <v>5097.54</v>
      </c>
      <c r="S1007" s="19">
        <f>TRUNC($U$6*J1007,2)</f>
        <v>5.29</v>
      </c>
      <c r="T1007" s="19">
        <f>TRUNC($U$6*K1007,2)</f>
        <v>2.4300000000000002</v>
      </c>
      <c r="U1007" s="19">
        <f t="shared" si="440"/>
        <v>7.7200000000000006</v>
      </c>
      <c r="V1007" s="19">
        <f>S1007+J1007</f>
        <v>88.48</v>
      </c>
      <c r="W1007" s="19">
        <f>T1007+K1007</f>
        <v>40.61</v>
      </c>
      <c r="X1007" s="19">
        <f t="shared" si="441"/>
        <v>129.09</v>
      </c>
      <c r="Y1007" s="19">
        <f t="shared" si="442"/>
        <v>3716.16</v>
      </c>
      <c r="Z1007" s="19">
        <f t="shared" si="443"/>
        <v>1705.62</v>
      </c>
      <c r="AA1007" s="19">
        <f t="shared" si="431"/>
        <v>5421.78</v>
      </c>
      <c r="AB1007" s="72"/>
    </row>
    <row r="1008" spans="1:28" ht="10.5" customHeight="1">
      <c r="A1008" s="9" t="s">
        <v>26</v>
      </c>
      <c r="B1008" s="6" t="s">
        <v>1315</v>
      </c>
      <c r="C1008" s="6" t="s">
        <v>20</v>
      </c>
      <c r="D1008" s="6" t="s">
        <v>1316</v>
      </c>
      <c r="E1008" s="6" t="s">
        <v>325</v>
      </c>
      <c r="F1008" s="19">
        <v>27</v>
      </c>
      <c r="G1008" s="19">
        <v>5.63</v>
      </c>
      <c r="H1008" s="19">
        <v>30.54</v>
      </c>
      <c r="I1008" s="19">
        <v>36.17</v>
      </c>
      <c r="J1008" s="19">
        <v>7.04</v>
      </c>
      <c r="K1008" s="19">
        <v>38.18</v>
      </c>
      <c r="L1008" s="19">
        <v>45.22</v>
      </c>
      <c r="M1008" s="19">
        <v>190.01</v>
      </c>
      <c r="N1008" s="19">
        <v>1030.82</v>
      </c>
      <c r="O1008" s="23">
        <v>1220.83</v>
      </c>
      <c r="P1008" s="19">
        <v>0.01</v>
      </c>
      <c r="Q1008" s="85"/>
      <c r="R1008" s="94">
        <f>TRUNC(F1008*L1008,2)</f>
        <v>1220.94</v>
      </c>
      <c r="S1008" s="19">
        <f>TRUNC($U$6*J1008,2)</f>
        <v>0.44</v>
      </c>
      <c r="T1008" s="19">
        <f>TRUNC($U$6*K1008,2)</f>
        <v>2.4300000000000002</v>
      </c>
      <c r="U1008" s="19">
        <f t="shared" si="440"/>
        <v>2.87</v>
      </c>
      <c r="V1008" s="19">
        <f>S1008+J1008</f>
        <v>7.48</v>
      </c>
      <c r="W1008" s="19">
        <f>T1008+K1008</f>
        <v>40.61</v>
      </c>
      <c r="X1008" s="19">
        <f t="shared" si="441"/>
        <v>48.09</v>
      </c>
      <c r="Y1008" s="19">
        <f t="shared" si="442"/>
        <v>201.96</v>
      </c>
      <c r="Z1008" s="19">
        <f t="shared" si="443"/>
        <v>1096.47</v>
      </c>
      <c r="AA1008" s="19">
        <f t="shared" si="431"/>
        <v>1298.43</v>
      </c>
      <c r="AB1008" s="72"/>
    </row>
    <row r="1009" spans="1:28" ht="10.5" customHeight="1">
      <c r="A1009" s="9" t="s">
        <v>29</v>
      </c>
      <c r="B1009" s="6" t="s">
        <v>1317</v>
      </c>
      <c r="C1009" s="6" t="s">
        <v>20</v>
      </c>
      <c r="D1009" s="6" t="s">
        <v>1318</v>
      </c>
      <c r="E1009" s="6" t="s">
        <v>325</v>
      </c>
      <c r="F1009" s="19">
        <v>76</v>
      </c>
      <c r="G1009" s="19">
        <v>5.72</v>
      </c>
      <c r="H1009" s="19">
        <v>30.54</v>
      </c>
      <c r="I1009" s="19">
        <v>36.26</v>
      </c>
      <c r="J1009" s="19">
        <v>7.15</v>
      </c>
      <c r="K1009" s="19">
        <v>38.18</v>
      </c>
      <c r="L1009" s="19">
        <v>45.33</v>
      </c>
      <c r="M1009" s="19">
        <v>543.4</v>
      </c>
      <c r="N1009" s="19">
        <v>2901.57</v>
      </c>
      <c r="O1009" s="19">
        <v>3444.97</v>
      </c>
      <c r="P1009" s="19">
        <v>0.03</v>
      </c>
      <c r="Q1009" s="85"/>
      <c r="R1009" s="94">
        <f>TRUNC(F1009*L1009,2)</f>
        <v>3445.08</v>
      </c>
      <c r="S1009" s="19">
        <f>TRUNC($U$6*J1009,2)</f>
        <v>0.45</v>
      </c>
      <c r="T1009" s="19">
        <f>TRUNC($U$6*K1009,2)</f>
        <v>2.4300000000000002</v>
      </c>
      <c r="U1009" s="19">
        <f t="shared" si="440"/>
        <v>2.8800000000000003</v>
      </c>
      <c r="V1009" s="19">
        <f>S1009+J1009</f>
        <v>7.6000000000000005</v>
      </c>
      <c r="W1009" s="19">
        <f>T1009+K1009</f>
        <v>40.61</v>
      </c>
      <c r="X1009" s="19">
        <f t="shared" si="441"/>
        <v>48.21</v>
      </c>
      <c r="Y1009" s="19">
        <f t="shared" si="442"/>
        <v>577.6</v>
      </c>
      <c r="Z1009" s="19">
        <f t="shared" si="443"/>
        <v>3086.36</v>
      </c>
      <c r="AA1009" s="19">
        <f t="shared" si="431"/>
        <v>3663.96</v>
      </c>
      <c r="AB1009" s="72"/>
    </row>
    <row r="1010" spans="1:28" ht="10.5" customHeight="1">
      <c r="A1010" s="30" t="s">
        <v>1424</v>
      </c>
      <c r="B1010" s="4"/>
      <c r="C1010" s="4"/>
      <c r="D1010" s="30" t="s">
        <v>1379</v>
      </c>
      <c r="E1010" s="4"/>
      <c r="F1010" s="17"/>
      <c r="G1010" s="17"/>
      <c r="H1010" s="17"/>
      <c r="I1010" s="17"/>
      <c r="J1010" s="17"/>
      <c r="K1010" s="17"/>
      <c r="L1010" s="17"/>
      <c r="M1010" s="31">
        <v>95083.72</v>
      </c>
      <c r="N1010" s="31">
        <v>5543.31</v>
      </c>
      <c r="O1010" s="31">
        <v>100627.03</v>
      </c>
      <c r="P1010" s="31">
        <v>0.77</v>
      </c>
      <c r="Q1010" s="84"/>
      <c r="R1010" s="94">
        <f>TRUNC(F1010*L1010,2)</f>
        <v>0</v>
      </c>
      <c r="S1010" s="17"/>
      <c r="T1010" s="17"/>
      <c r="U1010" s="17"/>
      <c r="V1010" s="17"/>
      <c r="W1010" s="17"/>
      <c r="X1010" s="17"/>
      <c r="Y1010" s="17"/>
      <c r="Z1010" s="17"/>
      <c r="AA1010" s="17"/>
      <c r="AB1010" s="72"/>
    </row>
    <row r="1011" spans="1:28" ht="10.5" customHeight="1">
      <c r="A1011" s="32" t="s">
        <v>1425</v>
      </c>
      <c r="B1011" s="5"/>
      <c r="C1011" s="5"/>
      <c r="D1011" s="32" t="s">
        <v>1322</v>
      </c>
      <c r="E1011" s="5"/>
      <c r="F1011" s="18"/>
      <c r="G1011" s="18"/>
      <c r="H1011" s="18"/>
      <c r="I1011" s="18"/>
      <c r="J1011" s="18"/>
      <c r="K1011" s="18"/>
      <c r="L1011" s="18"/>
      <c r="M1011" s="33">
        <v>95083.72</v>
      </c>
      <c r="N1011" s="33">
        <v>5543.31</v>
      </c>
      <c r="O1011" s="33">
        <v>100627.03</v>
      </c>
      <c r="P1011" s="33">
        <v>0.77</v>
      </c>
      <c r="Q1011" s="84"/>
      <c r="R1011" s="94">
        <f>TRUNC(F1011*L1011,2)</f>
        <v>0</v>
      </c>
      <c r="S1011" s="18"/>
      <c r="T1011" s="18"/>
      <c r="U1011" s="18"/>
      <c r="V1011" s="18"/>
      <c r="W1011" s="18"/>
      <c r="X1011" s="18"/>
      <c r="Y1011" s="18"/>
      <c r="Z1011" s="18"/>
      <c r="AA1011" s="18"/>
      <c r="AB1011" s="72"/>
    </row>
    <row r="1012" spans="1:28" ht="10.5" customHeight="1">
      <c r="A1012" s="9" t="s">
        <v>18</v>
      </c>
      <c r="B1012" s="6" t="s">
        <v>1327</v>
      </c>
      <c r="C1012" s="6" t="s">
        <v>159</v>
      </c>
      <c r="D1012" s="6" t="s">
        <v>1328</v>
      </c>
      <c r="E1012" s="6" t="s">
        <v>325</v>
      </c>
      <c r="F1012" s="19">
        <v>8</v>
      </c>
      <c r="G1012" s="19">
        <v>5186.4799999999996</v>
      </c>
      <c r="H1012" s="19">
        <v>225.24</v>
      </c>
      <c r="I1012" s="19">
        <v>5411.73</v>
      </c>
      <c r="J1012" s="19">
        <v>5808.86</v>
      </c>
      <c r="K1012" s="19">
        <v>281.56</v>
      </c>
      <c r="L1012" s="19">
        <v>6090.42</v>
      </c>
      <c r="M1012" s="19">
        <v>46470.9</v>
      </c>
      <c r="N1012" s="19">
        <v>2252.4499999999998</v>
      </c>
      <c r="O1012" s="19">
        <v>48723.35</v>
      </c>
      <c r="P1012" s="19">
        <v>0.37</v>
      </c>
      <c r="Q1012" s="85"/>
      <c r="R1012" s="94">
        <f>TRUNC(F1012*L1012,2)</f>
        <v>48723.360000000001</v>
      </c>
      <c r="S1012" s="19">
        <f>TRUNC($U$6*J1012,2)</f>
        <v>370.02</v>
      </c>
      <c r="T1012" s="19">
        <f>TRUNC($U$6*K1012,2)</f>
        <v>17.93</v>
      </c>
      <c r="U1012" s="19">
        <f t="shared" ref="U1012:U1015" si="444">S1012+T1012</f>
        <v>387.95</v>
      </c>
      <c r="V1012" s="19">
        <f>S1012+J1012</f>
        <v>6178.8799999999992</v>
      </c>
      <c r="W1012" s="19">
        <f>T1012+K1012</f>
        <v>299.49</v>
      </c>
      <c r="X1012" s="19">
        <f t="shared" ref="X1012:X1015" si="445">V1012+W1012</f>
        <v>6478.369999999999</v>
      </c>
      <c r="Y1012" s="19">
        <f t="shared" ref="Y1012:Y1015" si="446">TRUNC(V1012*$F1012,2)</f>
        <v>49431.040000000001</v>
      </c>
      <c r="Z1012" s="19">
        <f t="shared" ref="Z1012:Z1015" si="447">TRUNC(W1012*$F1012,2)</f>
        <v>2395.92</v>
      </c>
      <c r="AA1012" s="19">
        <f t="shared" si="431"/>
        <v>51826.96</v>
      </c>
      <c r="AB1012" s="72"/>
    </row>
    <row r="1013" spans="1:28" ht="10.5" customHeight="1">
      <c r="A1013" s="9" t="s">
        <v>23</v>
      </c>
      <c r="B1013" s="6" t="s">
        <v>1329</v>
      </c>
      <c r="C1013" s="6" t="s">
        <v>159</v>
      </c>
      <c r="D1013" s="6" t="s">
        <v>1330</v>
      </c>
      <c r="E1013" s="6" t="s">
        <v>325</v>
      </c>
      <c r="F1013" s="19">
        <v>3</v>
      </c>
      <c r="G1013" s="19">
        <v>3956.48</v>
      </c>
      <c r="H1013" s="19">
        <v>225.24</v>
      </c>
      <c r="I1013" s="19">
        <v>4181.7299999999996</v>
      </c>
      <c r="J1013" s="19">
        <v>4431.26</v>
      </c>
      <c r="K1013" s="19">
        <v>281.56</v>
      </c>
      <c r="L1013" s="19">
        <v>4712.82</v>
      </c>
      <c r="M1013" s="19">
        <v>13293.79</v>
      </c>
      <c r="N1013" s="19">
        <v>844.67</v>
      </c>
      <c r="O1013" s="19">
        <v>14138.46</v>
      </c>
      <c r="P1013" s="19">
        <v>0.11</v>
      </c>
      <c r="Q1013" s="85"/>
      <c r="R1013" s="94">
        <f>TRUNC(F1013*L1013,2)</f>
        <v>14138.46</v>
      </c>
      <c r="S1013" s="19">
        <f>TRUNC($U$6*J1013,2)</f>
        <v>282.27</v>
      </c>
      <c r="T1013" s="19">
        <f>TRUNC($U$6*K1013,2)</f>
        <v>17.93</v>
      </c>
      <c r="U1013" s="19">
        <f t="shared" si="444"/>
        <v>300.2</v>
      </c>
      <c r="V1013" s="19">
        <f>S1013+J1013</f>
        <v>4713.5300000000007</v>
      </c>
      <c r="W1013" s="19">
        <f>T1013+K1013</f>
        <v>299.49</v>
      </c>
      <c r="X1013" s="19">
        <f t="shared" si="445"/>
        <v>5013.0200000000004</v>
      </c>
      <c r="Y1013" s="19">
        <f t="shared" si="446"/>
        <v>14140.59</v>
      </c>
      <c r="Z1013" s="19">
        <f t="shared" si="447"/>
        <v>898.47</v>
      </c>
      <c r="AA1013" s="19">
        <f t="shared" si="431"/>
        <v>15039.06</v>
      </c>
      <c r="AB1013" s="72"/>
    </row>
    <row r="1014" spans="1:28" ht="10.5" customHeight="1">
      <c r="A1014" s="9" t="s">
        <v>26</v>
      </c>
      <c r="B1014" s="6" t="s">
        <v>1381</v>
      </c>
      <c r="C1014" s="6" t="s">
        <v>159</v>
      </c>
      <c r="D1014" s="6" t="s">
        <v>1382</v>
      </c>
      <c r="E1014" s="6" t="s">
        <v>325</v>
      </c>
      <c r="F1014" s="19">
        <v>8</v>
      </c>
      <c r="G1014" s="19">
        <v>3187.48</v>
      </c>
      <c r="H1014" s="19">
        <v>195.7</v>
      </c>
      <c r="I1014" s="19">
        <v>3383.18</v>
      </c>
      <c r="J1014" s="19">
        <v>3569.98</v>
      </c>
      <c r="K1014" s="19">
        <v>244.62</v>
      </c>
      <c r="L1014" s="19">
        <v>3814.6</v>
      </c>
      <c r="M1014" s="19">
        <v>28559.86</v>
      </c>
      <c r="N1014" s="19">
        <v>1956.96</v>
      </c>
      <c r="O1014" s="19">
        <v>30516.82</v>
      </c>
      <c r="P1014" s="19">
        <v>0.23</v>
      </c>
      <c r="Q1014" s="85"/>
      <c r="R1014" s="94">
        <f>TRUNC(F1014*L1014,2)</f>
        <v>30516.799999999999</v>
      </c>
      <c r="S1014" s="19">
        <f>TRUNC($U$6*J1014,2)</f>
        <v>227.4</v>
      </c>
      <c r="T1014" s="19">
        <f>TRUNC($U$6*K1014,2)</f>
        <v>15.58</v>
      </c>
      <c r="U1014" s="19">
        <f t="shared" si="444"/>
        <v>242.98000000000002</v>
      </c>
      <c r="V1014" s="19">
        <f>S1014+J1014</f>
        <v>3797.38</v>
      </c>
      <c r="W1014" s="19">
        <f>T1014+K1014</f>
        <v>260.2</v>
      </c>
      <c r="X1014" s="19">
        <f t="shared" si="445"/>
        <v>4057.58</v>
      </c>
      <c r="Y1014" s="19">
        <f t="shared" si="446"/>
        <v>30379.040000000001</v>
      </c>
      <c r="Z1014" s="19">
        <f t="shared" si="447"/>
        <v>2081.6</v>
      </c>
      <c r="AA1014" s="19">
        <f t="shared" si="431"/>
        <v>32460.639999999999</v>
      </c>
      <c r="AB1014" s="72"/>
    </row>
    <row r="1015" spans="1:28" ht="10.5" customHeight="1">
      <c r="A1015" s="9" t="s">
        <v>29</v>
      </c>
      <c r="B1015" s="6" t="s">
        <v>1333</v>
      </c>
      <c r="C1015" s="6" t="s">
        <v>159</v>
      </c>
      <c r="D1015" s="6" t="s">
        <v>1334</v>
      </c>
      <c r="E1015" s="6" t="s">
        <v>325</v>
      </c>
      <c r="F1015" s="19">
        <v>2</v>
      </c>
      <c r="G1015" s="19">
        <v>3017.48</v>
      </c>
      <c r="H1015" s="19">
        <v>195.7</v>
      </c>
      <c r="I1015" s="19">
        <v>3213.18</v>
      </c>
      <c r="J1015" s="19">
        <v>3379.58</v>
      </c>
      <c r="K1015" s="19">
        <v>244.62</v>
      </c>
      <c r="L1015" s="19">
        <v>3624.2</v>
      </c>
      <c r="M1015" s="19">
        <v>6759.17</v>
      </c>
      <c r="N1015" s="19">
        <v>489.24</v>
      </c>
      <c r="O1015" s="19">
        <v>7248.41</v>
      </c>
      <c r="P1015" s="19">
        <v>0.06</v>
      </c>
      <c r="Q1015" s="85"/>
      <c r="R1015" s="94">
        <f>TRUNC(F1015*L1015,2)</f>
        <v>7248.4</v>
      </c>
      <c r="S1015" s="19">
        <f>TRUNC($U$6*J1015,2)</f>
        <v>215.27</v>
      </c>
      <c r="T1015" s="19">
        <f>TRUNC($U$6*K1015,2)</f>
        <v>15.58</v>
      </c>
      <c r="U1015" s="19">
        <f t="shared" si="444"/>
        <v>230.85000000000002</v>
      </c>
      <c r="V1015" s="19">
        <f>S1015+J1015</f>
        <v>3594.85</v>
      </c>
      <c r="W1015" s="19">
        <f>T1015+K1015</f>
        <v>260.2</v>
      </c>
      <c r="X1015" s="19">
        <f t="shared" si="445"/>
        <v>3855.0499999999997</v>
      </c>
      <c r="Y1015" s="19">
        <f t="shared" si="446"/>
        <v>7189.7</v>
      </c>
      <c r="Z1015" s="19">
        <f t="shared" si="447"/>
        <v>520.4</v>
      </c>
      <c r="AA1015" s="19">
        <f t="shared" si="431"/>
        <v>7710.0999999999995</v>
      </c>
      <c r="AB1015" s="72"/>
    </row>
    <row r="1016" spans="1:28" ht="10.5" customHeight="1">
      <c r="A1016" s="30" t="s">
        <v>1426</v>
      </c>
      <c r="B1016" s="4"/>
      <c r="C1016" s="4"/>
      <c r="D1016" s="30" t="s">
        <v>1217</v>
      </c>
      <c r="E1016" s="4"/>
      <c r="F1016" s="17"/>
      <c r="G1016" s="17"/>
      <c r="H1016" s="17"/>
      <c r="I1016" s="17"/>
      <c r="J1016" s="17"/>
      <c r="K1016" s="17"/>
      <c r="L1016" s="17"/>
      <c r="M1016" s="58">
        <v>1420.35</v>
      </c>
      <c r="N1016" s="58">
        <v>95.63</v>
      </c>
      <c r="O1016" s="58">
        <v>1515.98</v>
      </c>
      <c r="P1016" s="58">
        <v>0.01</v>
      </c>
      <c r="Q1016" s="90"/>
      <c r="R1016" s="94">
        <f>TRUNC(F1016*L1016,2)</f>
        <v>0</v>
      </c>
      <c r="S1016" s="17"/>
      <c r="T1016" s="17"/>
      <c r="U1016" s="17"/>
      <c r="V1016" s="17"/>
      <c r="W1016" s="17"/>
      <c r="X1016" s="17"/>
      <c r="Y1016" s="17"/>
      <c r="Z1016" s="104" t="s">
        <v>1490</v>
      </c>
      <c r="AA1016" s="104" t="s">
        <v>1490</v>
      </c>
      <c r="AB1016" s="72"/>
    </row>
    <row r="1017" spans="1:28" ht="10.5" customHeight="1">
      <c r="A1017" s="9" t="s">
        <v>18</v>
      </c>
      <c r="B1017" s="6" t="s">
        <v>1223</v>
      </c>
      <c r="C1017" s="6" t="s">
        <v>20</v>
      </c>
      <c r="D1017" s="6" t="s">
        <v>1338</v>
      </c>
      <c r="E1017" s="6" t="s">
        <v>325</v>
      </c>
      <c r="F1017" s="19">
        <v>17</v>
      </c>
      <c r="G1017" s="19">
        <v>66.84</v>
      </c>
      <c r="H1017" s="19">
        <v>4.5</v>
      </c>
      <c r="I1017" s="19">
        <v>71.34</v>
      </c>
      <c r="J1017" s="19">
        <v>83.55</v>
      </c>
      <c r="K1017" s="19">
        <v>5.63</v>
      </c>
      <c r="L1017" s="19">
        <v>89.18</v>
      </c>
      <c r="M1017" s="19">
        <v>1420.35</v>
      </c>
      <c r="N1017" s="19">
        <v>95.63</v>
      </c>
      <c r="O1017" s="19">
        <v>1515.98</v>
      </c>
      <c r="P1017" s="19">
        <v>0.01</v>
      </c>
      <c r="Q1017" s="85"/>
      <c r="R1017" s="94">
        <f>TRUNC(F1017*L1017,2)</f>
        <v>1516.06</v>
      </c>
      <c r="S1017" s="19">
        <f>TRUNC($U$6*J1017,2)</f>
        <v>5.32</v>
      </c>
      <c r="T1017" s="19">
        <f>TRUNC($U$6*K1017,2)</f>
        <v>0.35</v>
      </c>
      <c r="U1017" s="19">
        <f t="shared" ref="U1017" si="448">S1017+T1017</f>
        <v>5.67</v>
      </c>
      <c r="V1017" s="19">
        <f>S1017+J1017</f>
        <v>88.87</v>
      </c>
      <c r="W1017" s="19">
        <f>T1017+K1017</f>
        <v>5.9799999999999995</v>
      </c>
      <c r="X1017" s="19">
        <f t="shared" ref="X1017" si="449">V1017+W1017</f>
        <v>94.850000000000009</v>
      </c>
      <c r="Y1017" s="19">
        <f t="shared" ref="Y1017" si="450">TRUNC(V1017*$F1017,2)</f>
        <v>1510.79</v>
      </c>
      <c r="Z1017" s="19">
        <f t="shared" ref="Z1017" si="451">TRUNC(W1017*$F1017,2)</f>
        <v>101.66</v>
      </c>
      <c r="AA1017" s="19">
        <f t="shared" si="431"/>
        <v>1612.45</v>
      </c>
      <c r="AB1017" s="72"/>
    </row>
    <row r="1018" spans="1:28" ht="10.5" customHeight="1">
      <c r="A1018" s="30" t="s">
        <v>1427</v>
      </c>
      <c r="B1018" s="4"/>
      <c r="C1018" s="4"/>
      <c r="D1018" s="30" t="s">
        <v>1232</v>
      </c>
      <c r="E1018" s="4"/>
      <c r="F1018" s="17"/>
      <c r="G1018" s="17"/>
      <c r="H1018" s="17"/>
      <c r="I1018" s="17"/>
      <c r="J1018" s="17"/>
      <c r="K1018" s="17"/>
      <c r="L1018" s="17"/>
      <c r="M1018" s="60">
        <v>0</v>
      </c>
      <c r="N1018" s="58">
        <v>1870.15</v>
      </c>
      <c r="O1018" s="58">
        <v>1870.15</v>
      </c>
      <c r="P1018" s="58">
        <v>0.01</v>
      </c>
      <c r="Q1018" s="90"/>
      <c r="R1018" s="94">
        <f>TRUNC(F1018*L1018,2)</f>
        <v>0</v>
      </c>
      <c r="S1018" s="17"/>
      <c r="T1018" s="17"/>
      <c r="U1018" s="17"/>
      <c r="V1018" s="17"/>
      <c r="W1018" s="17"/>
      <c r="X1018" s="17"/>
      <c r="Y1018" s="17"/>
      <c r="Z1018" s="17"/>
      <c r="AA1018" s="104" t="s">
        <v>1490</v>
      </c>
      <c r="AB1018" s="72"/>
    </row>
    <row r="1019" spans="1:28" ht="10.5" customHeight="1">
      <c r="A1019" s="9" t="s">
        <v>18</v>
      </c>
      <c r="B1019" s="6" t="s">
        <v>1233</v>
      </c>
      <c r="C1019" s="6" t="s">
        <v>20</v>
      </c>
      <c r="D1019" s="6" t="s">
        <v>1234</v>
      </c>
      <c r="E1019" s="6" t="s">
        <v>73</v>
      </c>
      <c r="F1019" s="19">
        <v>452</v>
      </c>
      <c r="G1019" s="34">
        <v>0</v>
      </c>
      <c r="H1019" s="19">
        <v>3.31</v>
      </c>
      <c r="I1019" s="19">
        <v>3.31</v>
      </c>
      <c r="J1019" s="34">
        <v>0</v>
      </c>
      <c r="K1019" s="19">
        <v>4.1399999999999997</v>
      </c>
      <c r="L1019" s="19">
        <v>4.1399999999999997</v>
      </c>
      <c r="M1019" s="34">
        <v>0</v>
      </c>
      <c r="N1019" s="19">
        <v>1870.15</v>
      </c>
      <c r="O1019" s="19">
        <v>1870.15</v>
      </c>
      <c r="P1019" s="19">
        <v>0.01</v>
      </c>
      <c r="Q1019" s="85"/>
      <c r="R1019" s="94">
        <f>TRUNC(F1019*L1019,2)</f>
        <v>1871.28</v>
      </c>
      <c r="S1019" s="19">
        <f>TRUNC($U$6*J1019,2)</f>
        <v>0</v>
      </c>
      <c r="T1019" s="19">
        <f>TRUNC($U$6*K1019,2)</f>
        <v>0.26</v>
      </c>
      <c r="U1019" s="19">
        <f t="shared" ref="U1019" si="452">S1019+T1019</f>
        <v>0.26</v>
      </c>
      <c r="V1019" s="19">
        <f>S1019+J1019</f>
        <v>0</v>
      </c>
      <c r="W1019" s="19">
        <f>T1019+K1019</f>
        <v>4.3999999999999995</v>
      </c>
      <c r="X1019" s="19">
        <f t="shared" ref="X1019" si="453">V1019+W1019</f>
        <v>4.3999999999999995</v>
      </c>
      <c r="Y1019" s="19">
        <f t="shared" ref="Y1019" si="454">TRUNC(V1019*$F1019,2)</f>
        <v>0</v>
      </c>
      <c r="Z1019" s="19">
        <f t="shared" ref="Z1019" si="455">TRUNC(W1019*$F1019,2)</f>
        <v>1988.8</v>
      </c>
      <c r="AA1019" s="19">
        <f t="shared" si="431"/>
        <v>1988.8</v>
      </c>
      <c r="AB1019" s="72"/>
    </row>
    <row r="1020" spans="1:28" ht="11.25" customHeight="1">
      <c r="A1020" s="61" t="s">
        <v>1428</v>
      </c>
      <c r="B1020" s="3"/>
      <c r="C1020" s="3"/>
      <c r="D1020" s="110" t="s">
        <v>1429</v>
      </c>
      <c r="E1020" s="111"/>
      <c r="F1020" s="16"/>
      <c r="G1020" s="16"/>
      <c r="H1020" s="16"/>
      <c r="I1020" s="16"/>
      <c r="J1020" s="16"/>
      <c r="K1020" s="16"/>
      <c r="L1020" s="16"/>
      <c r="M1020" s="54">
        <v>394536.6</v>
      </c>
      <c r="N1020" s="54">
        <v>324316.19</v>
      </c>
      <c r="O1020" s="54">
        <v>718852.79</v>
      </c>
      <c r="P1020" s="54">
        <v>5.49</v>
      </c>
      <c r="Q1020" s="88"/>
      <c r="R1020" s="94">
        <f>TRUNC(F1020*L1020,2)</f>
        <v>0</v>
      </c>
      <c r="S1020" s="16"/>
      <c r="T1020" s="16"/>
      <c r="U1020" s="16"/>
      <c r="V1020" s="16"/>
      <c r="W1020" s="16"/>
      <c r="X1020" s="16"/>
      <c r="Y1020" s="16"/>
      <c r="Z1020" s="16"/>
      <c r="AA1020" s="16"/>
      <c r="AB1020" s="72"/>
    </row>
    <row r="1021" spans="1:28" ht="10.5" customHeight="1">
      <c r="A1021" s="32" t="s">
        <v>1430</v>
      </c>
      <c r="B1021" s="5"/>
      <c r="C1021" s="5"/>
      <c r="D1021" s="32" t="s">
        <v>60</v>
      </c>
      <c r="E1021" s="5"/>
      <c r="F1021" s="18"/>
      <c r="G1021" s="18"/>
      <c r="H1021" s="18"/>
      <c r="I1021" s="18"/>
      <c r="J1021" s="18"/>
      <c r="K1021" s="18"/>
      <c r="L1021" s="18"/>
      <c r="M1021" s="35">
        <v>0</v>
      </c>
      <c r="N1021" s="33">
        <v>168003.03</v>
      </c>
      <c r="O1021" s="33">
        <v>168003.03</v>
      </c>
      <c r="P1021" s="33">
        <v>1.28</v>
      </c>
      <c r="Q1021" s="84"/>
      <c r="R1021" s="94">
        <f>TRUNC(F1021*L1021,2)</f>
        <v>0</v>
      </c>
      <c r="S1021" s="18"/>
      <c r="T1021" s="18"/>
      <c r="U1021" s="18"/>
      <c r="V1021" s="18"/>
      <c r="W1021" s="18"/>
      <c r="X1021" s="18"/>
      <c r="Y1021" s="18"/>
      <c r="Z1021" s="18"/>
      <c r="AA1021" s="18"/>
      <c r="AB1021" s="72"/>
    </row>
    <row r="1022" spans="1:28" ht="10.5" customHeight="1">
      <c r="A1022" s="9" t="s">
        <v>18</v>
      </c>
      <c r="B1022" s="6" t="s">
        <v>61</v>
      </c>
      <c r="C1022" s="6" t="s">
        <v>20</v>
      </c>
      <c r="D1022" s="6" t="s">
        <v>62</v>
      </c>
      <c r="E1022" s="7" t="s">
        <v>63</v>
      </c>
      <c r="F1022" s="19">
        <v>3</v>
      </c>
      <c r="G1022" s="34">
        <v>0</v>
      </c>
      <c r="H1022" s="19">
        <v>18155.78</v>
      </c>
      <c r="I1022" s="19">
        <v>18155.78</v>
      </c>
      <c r="J1022" s="34">
        <v>0</v>
      </c>
      <c r="K1022" s="19">
        <v>22694.73</v>
      </c>
      <c r="L1022" s="19">
        <v>22694.73</v>
      </c>
      <c r="M1022" s="34">
        <v>0</v>
      </c>
      <c r="N1022" s="19">
        <v>68084.179999999993</v>
      </c>
      <c r="O1022" s="19">
        <v>68084.179999999993</v>
      </c>
      <c r="P1022" s="19">
        <v>0.52</v>
      </c>
      <c r="Q1022" s="85"/>
      <c r="R1022" s="94">
        <f>TRUNC(F1022*L1022,2)</f>
        <v>68084.19</v>
      </c>
      <c r="S1022" s="19">
        <f>TRUNC($U$6*J1022,2)</f>
        <v>0</v>
      </c>
      <c r="T1022" s="19">
        <f>TRUNC($U$6*K1022,2)</f>
        <v>1445.65</v>
      </c>
      <c r="U1022" s="19">
        <f t="shared" ref="U1022:U1025" si="456">S1022+T1022</f>
        <v>1445.65</v>
      </c>
      <c r="V1022" s="19">
        <f>S1022+J1022</f>
        <v>0</v>
      </c>
      <c r="W1022" s="19">
        <f>T1022+K1022</f>
        <v>24140.38</v>
      </c>
      <c r="X1022" s="19">
        <f t="shared" ref="X1022:X1025" si="457">V1022+W1022</f>
        <v>24140.38</v>
      </c>
      <c r="Y1022" s="19">
        <f t="shared" ref="Y1022:Y1025" si="458">TRUNC(V1022*$F1022,2)</f>
        <v>0</v>
      </c>
      <c r="Z1022" s="19">
        <f t="shared" ref="Z1022:Z1025" si="459">TRUNC(W1022*$F1022,2)</f>
        <v>72421.14</v>
      </c>
      <c r="AA1022" s="19">
        <f t="shared" si="431"/>
        <v>72421.14</v>
      </c>
      <c r="AB1022" s="72"/>
    </row>
    <row r="1023" spans="1:28" ht="10.5" customHeight="1">
      <c r="A1023" s="9" t="s">
        <v>23</v>
      </c>
      <c r="B1023" s="6" t="s">
        <v>61</v>
      </c>
      <c r="C1023" s="6" t="s">
        <v>20</v>
      </c>
      <c r="D1023" s="6" t="s">
        <v>64</v>
      </c>
      <c r="E1023" s="7" t="s">
        <v>63</v>
      </c>
      <c r="F1023" s="19">
        <v>1</v>
      </c>
      <c r="G1023" s="34">
        <v>0</v>
      </c>
      <c r="H1023" s="19">
        <v>18155.78</v>
      </c>
      <c r="I1023" s="19">
        <v>18155.78</v>
      </c>
      <c r="J1023" s="34">
        <v>0</v>
      </c>
      <c r="K1023" s="19">
        <v>22694.73</v>
      </c>
      <c r="L1023" s="19">
        <v>22694.73</v>
      </c>
      <c r="M1023" s="34">
        <v>0</v>
      </c>
      <c r="N1023" s="19">
        <v>22694.73</v>
      </c>
      <c r="O1023" s="19">
        <v>22694.73</v>
      </c>
      <c r="P1023" s="19">
        <v>0.17</v>
      </c>
      <c r="Q1023" s="85"/>
      <c r="R1023" s="94">
        <f>TRUNC(F1023*L1023,2)</f>
        <v>22694.73</v>
      </c>
      <c r="S1023" s="19">
        <f>TRUNC($U$6*J1023,2)</f>
        <v>0</v>
      </c>
      <c r="T1023" s="19">
        <f>TRUNC($U$6*K1023,2)</f>
        <v>1445.65</v>
      </c>
      <c r="U1023" s="19">
        <f t="shared" si="456"/>
        <v>1445.65</v>
      </c>
      <c r="V1023" s="19">
        <f>S1023+J1023</f>
        <v>0</v>
      </c>
      <c r="W1023" s="19">
        <f>T1023+K1023</f>
        <v>24140.38</v>
      </c>
      <c r="X1023" s="19">
        <f t="shared" si="457"/>
        <v>24140.38</v>
      </c>
      <c r="Y1023" s="19">
        <f t="shared" si="458"/>
        <v>0</v>
      </c>
      <c r="Z1023" s="19">
        <f t="shared" si="459"/>
        <v>24140.38</v>
      </c>
      <c r="AA1023" s="19">
        <f t="shared" si="431"/>
        <v>24140.38</v>
      </c>
      <c r="AB1023" s="72"/>
    </row>
    <row r="1024" spans="1:28" ht="10.5" customHeight="1">
      <c r="A1024" s="9" t="s">
        <v>26</v>
      </c>
      <c r="B1024" s="6" t="s">
        <v>65</v>
      </c>
      <c r="C1024" s="6" t="s">
        <v>20</v>
      </c>
      <c r="D1024" s="6" t="s">
        <v>66</v>
      </c>
      <c r="E1024" s="7" t="s">
        <v>63</v>
      </c>
      <c r="F1024" s="19">
        <v>3</v>
      </c>
      <c r="G1024" s="34">
        <v>0</v>
      </c>
      <c r="H1024" s="19">
        <v>14385.15</v>
      </c>
      <c r="I1024" s="19">
        <v>14385.15</v>
      </c>
      <c r="J1024" s="34">
        <v>0</v>
      </c>
      <c r="K1024" s="19">
        <v>17981.439999999999</v>
      </c>
      <c r="L1024" s="19">
        <v>17981.439999999999</v>
      </c>
      <c r="M1024" s="34">
        <v>0</v>
      </c>
      <c r="N1024" s="19">
        <v>53944.31</v>
      </c>
      <c r="O1024" s="19">
        <v>53944.31</v>
      </c>
      <c r="P1024" s="19">
        <v>0.41</v>
      </c>
      <c r="Q1024" s="85"/>
      <c r="R1024" s="94">
        <f>TRUNC(F1024*L1024,2)</f>
        <v>53944.32</v>
      </c>
      <c r="S1024" s="19">
        <f>TRUNC($U$6*J1024,2)</f>
        <v>0</v>
      </c>
      <c r="T1024" s="19">
        <f>TRUNC($U$6*K1024,2)</f>
        <v>1145.4100000000001</v>
      </c>
      <c r="U1024" s="19">
        <f t="shared" si="456"/>
        <v>1145.4100000000001</v>
      </c>
      <c r="V1024" s="19">
        <f>S1024+J1024</f>
        <v>0</v>
      </c>
      <c r="W1024" s="19">
        <f>T1024+K1024</f>
        <v>19126.849999999999</v>
      </c>
      <c r="X1024" s="19">
        <f t="shared" si="457"/>
        <v>19126.849999999999</v>
      </c>
      <c r="Y1024" s="19">
        <f t="shared" si="458"/>
        <v>0</v>
      </c>
      <c r="Z1024" s="19">
        <f t="shared" si="459"/>
        <v>57380.55</v>
      </c>
      <c r="AA1024" s="19">
        <f t="shared" si="431"/>
        <v>57380.55</v>
      </c>
      <c r="AB1024" s="72"/>
    </row>
    <row r="1025" spans="1:28" ht="10.5" customHeight="1">
      <c r="A1025" s="9" t="s">
        <v>29</v>
      </c>
      <c r="B1025" s="6" t="s">
        <v>67</v>
      </c>
      <c r="C1025" s="6" t="s">
        <v>20</v>
      </c>
      <c r="D1025" s="6" t="s">
        <v>68</v>
      </c>
      <c r="E1025" s="7" t="s">
        <v>63</v>
      </c>
      <c r="F1025" s="19">
        <v>3</v>
      </c>
      <c r="G1025" s="34">
        <v>0</v>
      </c>
      <c r="H1025" s="19">
        <v>6207.95</v>
      </c>
      <c r="I1025" s="19">
        <v>6207.95</v>
      </c>
      <c r="J1025" s="34">
        <v>0</v>
      </c>
      <c r="K1025" s="19">
        <v>7759.94</v>
      </c>
      <c r="L1025" s="19">
        <v>7759.94</v>
      </c>
      <c r="M1025" s="34">
        <v>0</v>
      </c>
      <c r="N1025" s="19">
        <v>23279.81</v>
      </c>
      <c r="O1025" s="19">
        <v>23279.81</v>
      </c>
      <c r="P1025" s="19">
        <v>0.18</v>
      </c>
      <c r="Q1025" s="85"/>
      <c r="R1025" s="94">
        <f>TRUNC(F1025*L1025,2)</f>
        <v>23279.82</v>
      </c>
      <c r="S1025" s="19">
        <f>TRUNC($U$6*J1025,2)</f>
        <v>0</v>
      </c>
      <c r="T1025" s="19">
        <f>TRUNC($U$6*K1025,2)</f>
        <v>494.3</v>
      </c>
      <c r="U1025" s="19">
        <f t="shared" si="456"/>
        <v>494.3</v>
      </c>
      <c r="V1025" s="19">
        <f>S1025+J1025</f>
        <v>0</v>
      </c>
      <c r="W1025" s="19">
        <f>T1025+K1025</f>
        <v>8254.24</v>
      </c>
      <c r="X1025" s="19">
        <f t="shared" si="457"/>
        <v>8254.24</v>
      </c>
      <c r="Y1025" s="19">
        <f t="shared" si="458"/>
        <v>0</v>
      </c>
      <c r="Z1025" s="19">
        <f t="shared" si="459"/>
        <v>24762.720000000001</v>
      </c>
      <c r="AA1025" s="19">
        <f t="shared" si="431"/>
        <v>24762.720000000001</v>
      </c>
      <c r="AB1025" s="72"/>
    </row>
    <row r="1026" spans="1:28" ht="10.5" customHeight="1">
      <c r="A1026" s="30" t="s">
        <v>1431</v>
      </c>
      <c r="B1026" s="4"/>
      <c r="C1026" s="4"/>
      <c r="D1026" s="30" t="s">
        <v>143</v>
      </c>
      <c r="E1026" s="4"/>
      <c r="F1026" s="17"/>
      <c r="G1026" s="17"/>
      <c r="H1026" s="17"/>
      <c r="I1026" s="17"/>
      <c r="J1026" s="17"/>
      <c r="K1026" s="17"/>
      <c r="L1026" s="17"/>
      <c r="M1026" s="58">
        <v>55281.93</v>
      </c>
      <c r="N1026" s="58">
        <v>14856.72</v>
      </c>
      <c r="O1026" s="58">
        <v>70138.64</v>
      </c>
      <c r="P1026" s="58">
        <v>0.83</v>
      </c>
      <c r="Q1026" s="90"/>
      <c r="R1026" s="94">
        <f>TRUNC(F1026*L1026,2)</f>
        <v>0</v>
      </c>
      <c r="S1026" s="17"/>
      <c r="T1026" s="17"/>
      <c r="U1026" s="17"/>
      <c r="V1026" s="17"/>
      <c r="W1026" s="17"/>
      <c r="X1026" s="17"/>
      <c r="Y1026" s="17"/>
      <c r="Z1026" s="17"/>
      <c r="AA1026" s="17"/>
      <c r="AB1026" s="72"/>
    </row>
    <row r="1027" spans="1:28" ht="9.9" customHeight="1">
      <c r="A1027" s="32" t="s">
        <v>1432</v>
      </c>
      <c r="B1027" s="5"/>
      <c r="C1027" s="5"/>
      <c r="D1027" s="32" t="s">
        <v>151</v>
      </c>
      <c r="E1027" s="5"/>
      <c r="F1027" s="18"/>
      <c r="G1027" s="18"/>
      <c r="H1027" s="18"/>
      <c r="I1027" s="18"/>
      <c r="J1027" s="18"/>
      <c r="K1027" s="18"/>
      <c r="L1027" s="18"/>
      <c r="M1027" s="33">
        <v>33039.339999999997</v>
      </c>
      <c r="N1027" s="33">
        <v>5872.78</v>
      </c>
      <c r="O1027" s="33">
        <v>38912.120000000003</v>
      </c>
      <c r="P1027" s="33">
        <v>0.59</v>
      </c>
      <c r="Q1027" s="84"/>
      <c r="R1027" s="94">
        <f>TRUNC(F1027*L1027,2)</f>
        <v>0</v>
      </c>
      <c r="S1027" s="18"/>
      <c r="T1027" s="18"/>
      <c r="U1027" s="18"/>
      <c r="V1027" s="18"/>
      <c r="W1027" s="18"/>
      <c r="X1027" s="18"/>
      <c r="Y1027" s="18"/>
      <c r="Z1027" s="18"/>
      <c r="AA1027" s="18"/>
      <c r="AB1027" s="72"/>
    </row>
    <row r="1028" spans="1:28" ht="9.9" customHeight="1">
      <c r="A1028" s="9" t="s">
        <v>18</v>
      </c>
      <c r="B1028" s="6" t="s">
        <v>152</v>
      </c>
      <c r="C1028" s="6" t="s">
        <v>20</v>
      </c>
      <c r="D1028" s="6" t="s">
        <v>153</v>
      </c>
      <c r="E1028" s="6" t="s">
        <v>73</v>
      </c>
      <c r="F1028" s="19">
        <v>225</v>
      </c>
      <c r="G1028" s="19">
        <v>117.47</v>
      </c>
      <c r="H1028" s="19">
        <v>20.88</v>
      </c>
      <c r="I1028" s="19">
        <v>138.35</v>
      </c>
      <c r="J1028" s="19">
        <v>146.84</v>
      </c>
      <c r="K1028" s="19">
        <v>26.1</v>
      </c>
      <c r="L1028" s="19">
        <v>172.94</v>
      </c>
      <c r="M1028" s="19">
        <v>33039.339999999997</v>
      </c>
      <c r="N1028" s="19">
        <v>5872.78</v>
      </c>
      <c r="O1028" s="19">
        <v>38912.120000000003</v>
      </c>
      <c r="P1028" s="19">
        <v>0.3</v>
      </c>
      <c r="Q1028" s="85"/>
      <c r="R1028" s="94">
        <f>TRUNC(F1028*L1028,2)</f>
        <v>38911.5</v>
      </c>
      <c r="S1028" s="19">
        <f>TRUNC($U$6*J1028,2)</f>
        <v>9.35</v>
      </c>
      <c r="T1028" s="19">
        <f>TRUNC($U$6*K1028,2)</f>
        <v>1.66</v>
      </c>
      <c r="U1028" s="19">
        <f t="shared" ref="U1028" si="460">S1028+T1028</f>
        <v>11.01</v>
      </c>
      <c r="V1028" s="19">
        <f>S1028+J1028</f>
        <v>156.19</v>
      </c>
      <c r="W1028" s="19">
        <f>T1028+K1028</f>
        <v>27.76</v>
      </c>
      <c r="X1028" s="19">
        <f t="shared" ref="X1028" si="461">V1028+W1028</f>
        <v>183.95</v>
      </c>
      <c r="Y1028" s="19">
        <f t="shared" ref="Y1028" si="462">TRUNC(V1028*$F1028,2)</f>
        <v>35142.75</v>
      </c>
      <c r="Z1028" s="19">
        <f t="shared" ref="Z1028" si="463">TRUNC(W1028*$F1028,2)</f>
        <v>6246</v>
      </c>
      <c r="AA1028" s="19">
        <f t="shared" si="431"/>
        <v>41388.75</v>
      </c>
      <c r="AB1028" s="72"/>
    </row>
    <row r="1029" spans="1:28" ht="10.5" customHeight="1">
      <c r="A1029" s="32" t="s">
        <v>1433</v>
      </c>
      <c r="B1029" s="5"/>
      <c r="C1029" s="5"/>
      <c r="D1029" s="32" t="s">
        <v>162</v>
      </c>
      <c r="E1029" s="5"/>
      <c r="F1029" s="18"/>
      <c r="G1029" s="18"/>
      <c r="H1029" s="18"/>
      <c r="I1029" s="18"/>
      <c r="J1029" s="18"/>
      <c r="K1029" s="18"/>
      <c r="L1029" s="18"/>
      <c r="M1029" s="33">
        <v>22242.59</v>
      </c>
      <c r="N1029" s="33">
        <v>8983.93</v>
      </c>
      <c r="O1029" s="33">
        <v>31226.52</v>
      </c>
      <c r="P1029" s="33">
        <v>0.24</v>
      </c>
      <c r="Q1029" s="84"/>
      <c r="R1029" s="94">
        <f>TRUNC(F1029*L1029,2)</f>
        <v>0</v>
      </c>
      <c r="S1029" s="18"/>
      <c r="T1029" s="18"/>
      <c r="U1029" s="18"/>
      <c r="V1029" s="18"/>
      <c r="W1029" s="18"/>
      <c r="X1029" s="18"/>
      <c r="Y1029" s="18"/>
      <c r="Z1029" s="18"/>
      <c r="AA1029" s="18"/>
      <c r="AB1029" s="72"/>
    </row>
    <row r="1030" spans="1:28" ht="10.5" customHeight="1">
      <c r="A1030" s="9" t="s">
        <v>18</v>
      </c>
      <c r="B1030" s="6" t="s">
        <v>191</v>
      </c>
      <c r="C1030" s="6" t="s">
        <v>20</v>
      </c>
      <c r="D1030" s="6" t="s">
        <v>1434</v>
      </c>
      <c r="E1030" s="6" t="s">
        <v>22</v>
      </c>
      <c r="F1030" s="19">
        <v>4</v>
      </c>
      <c r="G1030" s="19">
        <v>861</v>
      </c>
      <c r="H1030" s="19">
        <v>259.27999999999997</v>
      </c>
      <c r="I1030" s="19">
        <v>1120.28</v>
      </c>
      <c r="J1030" s="19">
        <v>1076.25</v>
      </c>
      <c r="K1030" s="19">
        <v>324.10000000000002</v>
      </c>
      <c r="L1030" s="19">
        <v>1400.35</v>
      </c>
      <c r="M1030" s="19">
        <v>4305.01</v>
      </c>
      <c r="N1030" s="19">
        <v>1296.4000000000001</v>
      </c>
      <c r="O1030" s="19">
        <v>5601.41</v>
      </c>
      <c r="P1030" s="19">
        <v>0.04</v>
      </c>
      <c r="Q1030" s="85"/>
      <c r="R1030" s="94">
        <f>TRUNC(F1030*L1030,2)</f>
        <v>5601.4</v>
      </c>
      <c r="S1030" s="19">
        <f>TRUNC($U$6*J1030,2)</f>
        <v>68.55</v>
      </c>
      <c r="T1030" s="19">
        <f>TRUNC($U$6*K1030,2)</f>
        <v>20.64</v>
      </c>
      <c r="U1030" s="19">
        <f t="shared" ref="U1030:U1033" si="464">S1030+T1030</f>
        <v>89.19</v>
      </c>
      <c r="V1030" s="19">
        <f>S1030+J1030</f>
        <v>1144.8</v>
      </c>
      <c r="W1030" s="19">
        <f>T1030+K1030</f>
        <v>344.74</v>
      </c>
      <c r="X1030" s="19">
        <f t="shared" ref="X1030:X1033" si="465">V1030+W1030</f>
        <v>1489.54</v>
      </c>
      <c r="Y1030" s="19">
        <f t="shared" ref="Y1030:Y1033" si="466">TRUNC(V1030*$F1030,2)</f>
        <v>4579.2</v>
      </c>
      <c r="Z1030" s="19">
        <f t="shared" ref="Z1030:Z1033" si="467">TRUNC(W1030*$F1030,2)</f>
        <v>1378.96</v>
      </c>
      <c r="AA1030" s="19">
        <f t="shared" si="431"/>
        <v>5958.16</v>
      </c>
      <c r="AB1030" s="72"/>
    </row>
    <row r="1031" spans="1:28" ht="10.5" customHeight="1">
      <c r="A1031" s="9" t="s">
        <v>23</v>
      </c>
      <c r="B1031" s="6" t="s">
        <v>165</v>
      </c>
      <c r="C1031" s="6" t="s">
        <v>20</v>
      </c>
      <c r="D1031" s="6" t="s">
        <v>1346</v>
      </c>
      <c r="E1031" s="7" t="s">
        <v>22</v>
      </c>
      <c r="F1031" s="19">
        <v>1</v>
      </c>
      <c r="G1031" s="19">
        <v>1034.8900000000001</v>
      </c>
      <c r="H1031" s="19">
        <v>443.52</v>
      </c>
      <c r="I1031" s="19">
        <v>1478.41</v>
      </c>
      <c r="J1031" s="19">
        <v>1293.6099999999999</v>
      </c>
      <c r="K1031" s="19">
        <v>554.4</v>
      </c>
      <c r="L1031" s="19">
        <v>1848.01</v>
      </c>
      <c r="M1031" s="19">
        <v>1293.6099999999999</v>
      </c>
      <c r="N1031" s="19">
        <v>554.4</v>
      </c>
      <c r="O1031" s="19">
        <v>1848.01</v>
      </c>
      <c r="P1031" s="19">
        <v>0.01</v>
      </c>
      <c r="Q1031" s="85"/>
      <c r="R1031" s="94">
        <f>TRUNC(F1031*L1031,2)</f>
        <v>1848.01</v>
      </c>
      <c r="S1031" s="19">
        <f>TRUNC($U$6*J1031,2)</f>
        <v>82.4</v>
      </c>
      <c r="T1031" s="19">
        <f>TRUNC($U$6*K1031,2)</f>
        <v>35.31</v>
      </c>
      <c r="U1031" s="19">
        <f t="shared" si="464"/>
        <v>117.71000000000001</v>
      </c>
      <c r="V1031" s="19">
        <f>S1031+J1031</f>
        <v>1376.01</v>
      </c>
      <c r="W1031" s="19">
        <f>T1031+K1031</f>
        <v>589.71</v>
      </c>
      <c r="X1031" s="19">
        <f t="shared" si="465"/>
        <v>1965.72</v>
      </c>
      <c r="Y1031" s="19">
        <f t="shared" si="466"/>
        <v>1376.01</v>
      </c>
      <c r="Z1031" s="19">
        <f t="shared" si="467"/>
        <v>589.71</v>
      </c>
      <c r="AA1031" s="19">
        <f t="shared" si="431"/>
        <v>1965.72</v>
      </c>
      <c r="AB1031" s="72"/>
    </row>
    <row r="1032" spans="1:28" ht="10.5" customHeight="1">
      <c r="A1032" s="9" t="s">
        <v>26</v>
      </c>
      <c r="B1032" s="6" t="s">
        <v>167</v>
      </c>
      <c r="C1032" s="6" t="s">
        <v>20</v>
      </c>
      <c r="D1032" s="6" t="s">
        <v>1347</v>
      </c>
      <c r="E1032" s="7" t="s">
        <v>22</v>
      </c>
      <c r="F1032" s="19">
        <v>12</v>
      </c>
      <c r="G1032" s="19">
        <v>956.82</v>
      </c>
      <c r="H1032" s="19">
        <v>410.07</v>
      </c>
      <c r="I1032" s="19">
        <v>1366.89</v>
      </c>
      <c r="J1032" s="19">
        <v>1196.03</v>
      </c>
      <c r="K1032" s="19">
        <v>512.58000000000004</v>
      </c>
      <c r="L1032" s="19">
        <v>1708.61</v>
      </c>
      <c r="M1032" s="19">
        <v>14352.35</v>
      </c>
      <c r="N1032" s="19">
        <v>6151.01</v>
      </c>
      <c r="O1032" s="19">
        <v>20503.349999999999</v>
      </c>
      <c r="P1032" s="19">
        <v>0.16</v>
      </c>
      <c r="Q1032" s="85"/>
      <c r="R1032" s="94">
        <f>TRUNC(F1032*L1032,2)</f>
        <v>20503.32</v>
      </c>
      <c r="S1032" s="19">
        <f>TRUNC($U$6*J1032,2)</f>
        <v>76.180000000000007</v>
      </c>
      <c r="T1032" s="19">
        <f>TRUNC($U$6*K1032,2)</f>
        <v>32.65</v>
      </c>
      <c r="U1032" s="19">
        <f t="shared" si="464"/>
        <v>108.83000000000001</v>
      </c>
      <c r="V1032" s="19">
        <f>S1032+J1032</f>
        <v>1272.21</v>
      </c>
      <c r="W1032" s="19">
        <f>T1032+K1032</f>
        <v>545.23</v>
      </c>
      <c r="X1032" s="19">
        <f t="shared" si="465"/>
        <v>1817.44</v>
      </c>
      <c r="Y1032" s="19">
        <f t="shared" si="466"/>
        <v>15266.52</v>
      </c>
      <c r="Z1032" s="19">
        <f t="shared" si="467"/>
        <v>6542.76</v>
      </c>
      <c r="AA1032" s="19">
        <f t="shared" si="431"/>
        <v>21809.279999999999</v>
      </c>
      <c r="AB1032" s="72"/>
    </row>
    <row r="1033" spans="1:28" ht="10.5" customHeight="1">
      <c r="A1033" s="9" t="s">
        <v>29</v>
      </c>
      <c r="B1033" s="6" t="s">
        <v>169</v>
      </c>
      <c r="C1033" s="6" t="s">
        <v>20</v>
      </c>
      <c r="D1033" s="6" t="s">
        <v>1435</v>
      </c>
      <c r="E1033" s="7" t="s">
        <v>22</v>
      </c>
      <c r="F1033" s="19">
        <v>2</v>
      </c>
      <c r="G1033" s="19">
        <v>916.65</v>
      </c>
      <c r="H1033" s="19">
        <v>392.85</v>
      </c>
      <c r="I1033" s="19">
        <v>1309.5</v>
      </c>
      <c r="J1033" s="19">
        <v>1145.81</v>
      </c>
      <c r="K1033" s="19">
        <v>491.06</v>
      </c>
      <c r="L1033" s="19">
        <v>1636.88</v>
      </c>
      <c r="M1033" s="19">
        <v>2291.63</v>
      </c>
      <c r="N1033" s="19">
        <v>982.13</v>
      </c>
      <c r="O1033" s="19">
        <v>3273.75</v>
      </c>
      <c r="P1033" s="19">
        <v>0.02</v>
      </c>
      <c r="Q1033" s="85"/>
      <c r="R1033" s="94">
        <f>TRUNC(F1033*L1033,2)</f>
        <v>3273.76</v>
      </c>
      <c r="S1033" s="19">
        <f>TRUNC($U$6*J1033,2)</f>
        <v>72.98</v>
      </c>
      <c r="T1033" s="19">
        <f>TRUNC($U$6*K1033,2)</f>
        <v>31.28</v>
      </c>
      <c r="U1033" s="19">
        <f t="shared" si="464"/>
        <v>104.26</v>
      </c>
      <c r="V1033" s="19">
        <f>S1033+J1033</f>
        <v>1218.79</v>
      </c>
      <c r="W1033" s="19">
        <f>T1033+K1033</f>
        <v>522.34</v>
      </c>
      <c r="X1033" s="19">
        <f t="shared" si="465"/>
        <v>1741.13</v>
      </c>
      <c r="Y1033" s="19">
        <f t="shared" si="466"/>
        <v>2437.58</v>
      </c>
      <c r="Z1033" s="19">
        <f t="shared" si="467"/>
        <v>1044.68</v>
      </c>
      <c r="AA1033" s="19">
        <f t="shared" si="431"/>
        <v>3482.26</v>
      </c>
      <c r="AB1033" s="72"/>
    </row>
    <row r="1034" spans="1:28" ht="10.5" customHeight="1">
      <c r="A1034" s="30" t="s">
        <v>1436</v>
      </c>
      <c r="B1034" s="4"/>
      <c r="C1034" s="4"/>
      <c r="D1034" s="30" t="s">
        <v>240</v>
      </c>
      <c r="E1034" s="4"/>
      <c r="F1034" s="17"/>
      <c r="G1034" s="17"/>
      <c r="H1034" s="17"/>
      <c r="I1034" s="17"/>
      <c r="J1034" s="17"/>
      <c r="K1034" s="17"/>
      <c r="L1034" s="17"/>
      <c r="M1034" s="58">
        <v>36268.129999999997</v>
      </c>
      <c r="N1034" s="58">
        <v>40554.6</v>
      </c>
      <c r="O1034" s="58">
        <v>76822.740000000005</v>
      </c>
      <c r="P1034" s="58">
        <v>0.59</v>
      </c>
      <c r="Q1034" s="90"/>
      <c r="R1034" s="94">
        <f>TRUNC(F1034*L1034,2)</f>
        <v>0</v>
      </c>
      <c r="S1034" s="17"/>
      <c r="T1034" s="17"/>
      <c r="U1034" s="17"/>
      <c r="V1034" s="17"/>
      <c r="W1034" s="17"/>
      <c r="X1034" s="17"/>
      <c r="Y1034" s="17"/>
      <c r="Z1034" s="17"/>
      <c r="AA1034" s="17"/>
      <c r="AB1034" s="72"/>
    </row>
    <row r="1035" spans="1:28" ht="10.5" customHeight="1">
      <c r="A1035" s="32" t="s">
        <v>1437</v>
      </c>
      <c r="B1035" s="5"/>
      <c r="C1035" s="5"/>
      <c r="D1035" s="32" t="s">
        <v>266</v>
      </c>
      <c r="E1035" s="5"/>
      <c r="F1035" s="18"/>
      <c r="G1035" s="18"/>
      <c r="H1035" s="18"/>
      <c r="I1035" s="18"/>
      <c r="J1035" s="18"/>
      <c r="K1035" s="18"/>
      <c r="L1035" s="18"/>
      <c r="M1035" s="33">
        <v>12639.74</v>
      </c>
      <c r="N1035" s="33">
        <v>22456.2</v>
      </c>
      <c r="O1035" s="33">
        <v>35095.94</v>
      </c>
      <c r="P1035" s="33">
        <v>0.27</v>
      </c>
      <c r="Q1035" s="84"/>
      <c r="R1035" s="94">
        <f>TRUNC(F1035*L1035,2)</f>
        <v>0</v>
      </c>
      <c r="S1035" s="18"/>
      <c r="T1035" s="18"/>
      <c r="U1035" s="18"/>
      <c r="V1035" s="18"/>
      <c r="W1035" s="18"/>
      <c r="X1035" s="18"/>
      <c r="Y1035" s="18"/>
      <c r="Z1035" s="18"/>
      <c r="AA1035" s="18"/>
      <c r="AB1035" s="72"/>
    </row>
    <row r="1036" spans="1:28" ht="10.5" customHeight="1">
      <c r="A1036" s="9" t="s">
        <v>18</v>
      </c>
      <c r="B1036" s="6" t="s">
        <v>243</v>
      </c>
      <c r="C1036" s="6" t="s">
        <v>20</v>
      </c>
      <c r="D1036" s="6" t="s">
        <v>244</v>
      </c>
      <c r="E1036" s="7" t="s">
        <v>45</v>
      </c>
      <c r="F1036" s="19">
        <v>250</v>
      </c>
      <c r="G1036" s="19">
        <v>0.81</v>
      </c>
      <c r="H1036" s="19">
        <v>5.0199999999999996</v>
      </c>
      <c r="I1036" s="19">
        <v>5.83</v>
      </c>
      <c r="J1036" s="19">
        <v>1.01</v>
      </c>
      <c r="K1036" s="19">
        <v>6.28</v>
      </c>
      <c r="L1036" s="19">
        <v>7.29</v>
      </c>
      <c r="M1036" s="19">
        <v>252.81</v>
      </c>
      <c r="N1036" s="19">
        <v>1568.75</v>
      </c>
      <c r="O1036" s="19">
        <v>1821.56</v>
      </c>
      <c r="P1036" s="19">
        <v>0.01</v>
      </c>
      <c r="Q1036" s="85"/>
      <c r="R1036" s="94">
        <f>TRUNC(F1036*L1036,2)</f>
        <v>1822.5</v>
      </c>
      <c r="S1036" s="19">
        <f>TRUNC($U$6*J1036,2)</f>
        <v>0.06</v>
      </c>
      <c r="T1036" s="19">
        <f>TRUNC($U$6*K1036,2)</f>
        <v>0.4</v>
      </c>
      <c r="U1036" s="19">
        <f t="shared" ref="U1036:U1040" si="468">S1036+T1036</f>
        <v>0.46</v>
      </c>
      <c r="V1036" s="19">
        <f>S1036+J1036</f>
        <v>1.07</v>
      </c>
      <c r="W1036" s="19">
        <f>T1036+K1036</f>
        <v>6.6800000000000006</v>
      </c>
      <c r="X1036" s="19">
        <f t="shared" ref="X1036:X1040" si="469">V1036+W1036</f>
        <v>7.7500000000000009</v>
      </c>
      <c r="Y1036" s="19">
        <f t="shared" ref="Y1036:Y1040" si="470">TRUNC(V1036*$F1036,2)</f>
        <v>267.5</v>
      </c>
      <c r="Z1036" s="19">
        <f t="shared" ref="Z1036:Z1040" si="471">TRUNC(W1036*$F1036,2)</f>
        <v>1670</v>
      </c>
      <c r="AA1036" s="19">
        <f t="shared" ref="AA1036:AA1099" si="472">Y1036+Z1036</f>
        <v>1937.5</v>
      </c>
      <c r="AB1036" s="72"/>
    </row>
    <row r="1037" spans="1:28" ht="10.5" customHeight="1">
      <c r="A1037" s="9" t="s">
        <v>23</v>
      </c>
      <c r="B1037" s="6" t="s">
        <v>279</v>
      </c>
      <c r="C1037" s="6" t="s">
        <v>20</v>
      </c>
      <c r="D1037" s="6" t="s">
        <v>1248</v>
      </c>
      <c r="E1037" s="7" t="s">
        <v>45</v>
      </c>
      <c r="F1037" s="19">
        <v>869</v>
      </c>
      <c r="G1037" s="19">
        <v>2.5</v>
      </c>
      <c r="H1037" s="19">
        <v>1.47</v>
      </c>
      <c r="I1037" s="19">
        <v>3.97</v>
      </c>
      <c r="J1037" s="19">
        <v>3.13</v>
      </c>
      <c r="K1037" s="19">
        <v>1.84</v>
      </c>
      <c r="L1037" s="19">
        <v>4.96</v>
      </c>
      <c r="M1037" s="19">
        <v>2715.63</v>
      </c>
      <c r="N1037" s="19">
        <v>1596.79</v>
      </c>
      <c r="O1037" s="19">
        <v>4312.41</v>
      </c>
      <c r="P1037" s="19">
        <v>0.03</v>
      </c>
      <c r="Q1037" s="85"/>
      <c r="R1037" s="94">
        <f>TRUNC(F1037*L1037,2)</f>
        <v>4310.24</v>
      </c>
      <c r="S1037" s="19">
        <f>TRUNC($U$6*J1037,2)</f>
        <v>0.19</v>
      </c>
      <c r="T1037" s="19">
        <f>TRUNC($U$6*K1037,2)</f>
        <v>0.11</v>
      </c>
      <c r="U1037" s="19">
        <f t="shared" si="468"/>
        <v>0.3</v>
      </c>
      <c r="V1037" s="19">
        <f>S1037+J1037</f>
        <v>3.32</v>
      </c>
      <c r="W1037" s="19">
        <f>T1037+K1037</f>
        <v>1.9500000000000002</v>
      </c>
      <c r="X1037" s="19">
        <f t="shared" si="469"/>
        <v>5.27</v>
      </c>
      <c r="Y1037" s="19">
        <f t="shared" si="470"/>
        <v>2885.08</v>
      </c>
      <c r="Z1037" s="19">
        <f t="shared" si="471"/>
        <v>1694.55</v>
      </c>
      <c r="AA1037" s="19">
        <f t="shared" si="472"/>
        <v>4579.63</v>
      </c>
      <c r="AB1037" s="72"/>
    </row>
    <row r="1038" spans="1:28" ht="10.5" customHeight="1">
      <c r="A1038" s="9" t="s">
        <v>26</v>
      </c>
      <c r="B1038" s="6" t="s">
        <v>268</v>
      </c>
      <c r="C1038" s="6" t="s">
        <v>20</v>
      </c>
      <c r="D1038" s="6" t="s">
        <v>1350</v>
      </c>
      <c r="E1038" s="7" t="s">
        <v>45</v>
      </c>
      <c r="F1038" s="19">
        <v>361</v>
      </c>
      <c r="G1038" s="19">
        <v>5.45</v>
      </c>
      <c r="H1038" s="19">
        <v>11.65</v>
      </c>
      <c r="I1038" s="19">
        <v>17.100000000000001</v>
      </c>
      <c r="J1038" s="19">
        <v>6.81</v>
      </c>
      <c r="K1038" s="19">
        <v>14.56</v>
      </c>
      <c r="L1038" s="19">
        <v>21.38</v>
      </c>
      <c r="M1038" s="19">
        <v>2459.31</v>
      </c>
      <c r="N1038" s="19">
        <v>5257.06</v>
      </c>
      <c r="O1038" s="19">
        <v>7716.38</v>
      </c>
      <c r="P1038" s="19">
        <v>0.06</v>
      </c>
      <c r="Q1038" s="85"/>
      <c r="R1038" s="94">
        <f>TRUNC(F1038*L1038,2)</f>
        <v>7718.18</v>
      </c>
      <c r="S1038" s="19">
        <f>TRUNC($U$6*J1038,2)</f>
        <v>0.43</v>
      </c>
      <c r="T1038" s="19">
        <f>TRUNC($U$6*K1038,2)</f>
        <v>0.92</v>
      </c>
      <c r="U1038" s="19">
        <f t="shared" si="468"/>
        <v>1.35</v>
      </c>
      <c r="V1038" s="19">
        <f>S1038+J1038</f>
        <v>7.2399999999999993</v>
      </c>
      <c r="W1038" s="19">
        <f>T1038+K1038</f>
        <v>15.48</v>
      </c>
      <c r="X1038" s="19">
        <f t="shared" si="469"/>
        <v>22.72</v>
      </c>
      <c r="Y1038" s="19">
        <f t="shared" si="470"/>
        <v>2613.64</v>
      </c>
      <c r="Z1038" s="19">
        <f t="shared" si="471"/>
        <v>5588.28</v>
      </c>
      <c r="AA1038" s="19">
        <f t="shared" si="472"/>
        <v>8201.92</v>
      </c>
      <c r="AB1038" s="72"/>
    </row>
    <row r="1039" spans="1:28" ht="10.5" customHeight="1">
      <c r="A1039" s="9" t="s">
        <v>29</v>
      </c>
      <c r="B1039" s="6" t="s">
        <v>270</v>
      </c>
      <c r="C1039" s="6" t="s">
        <v>20</v>
      </c>
      <c r="D1039" s="6" t="s">
        <v>271</v>
      </c>
      <c r="E1039" s="7" t="s">
        <v>45</v>
      </c>
      <c r="F1039" s="19">
        <v>611</v>
      </c>
      <c r="G1039" s="19">
        <v>8.44</v>
      </c>
      <c r="H1039" s="19">
        <v>16.579999999999998</v>
      </c>
      <c r="I1039" s="19">
        <v>25.02</v>
      </c>
      <c r="J1039" s="19">
        <v>10.55</v>
      </c>
      <c r="K1039" s="19">
        <v>20.73</v>
      </c>
      <c r="L1039" s="19">
        <v>31.28</v>
      </c>
      <c r="M1039" s="19">
        <v>6446.05</v>
      </c>
      <c r="N1039" s="19">
        <v>12662.98</v>
      </c>
      <c r="O1039" s="19">
        <v>19109.03</v>
      </c>
      <c r="P1039" s="19">
        <v>0.15</v>
      </c>
      <c r="Q1039" s="85"/>
      <c r="R1039" s="94">
        <f>TRUNC(F1039*L1039,2)</f>
        <v>19112.080000000002</v>
      </c>
      <c r="S1039" s="19">
        <f>TRUNC($U$6*J1039,2)</f>
        <v>0.67</v>
      </c>
      <c r="T1039" s="19">
        <f>TRUNC($U$6*K1039,2)</f>
        <v>1.32</v>
      </c>
      <c r="U1039" s="19">
        <f t="shared" si="468"/>
        <v>1.9900000000000002</v>
      </c>
      <c r="V1039" s="19">
        <f>S1039+J1039</f>
        <v>11.22</v>
      </c>
      <c r="W1039" s="19">
        <f>T1039+K1039</f>
        <v>22.05</v>
      </c>
      <c r="X1039" s="19">
        <f t="shared" si="469"/>
        <v>33.270000000000003</v>
      </c>
      <c r="Y1039" s="19">
        <f t="shared" si="470"/>
        <v>6855.42</v>
      </c>
      <c r="Z1039" s="19">
        <f t="shared" si="471"/>
        <v>13472.55</v>
      </c>
      <c r="AA1039" s="19">
        <f t="shared" si="472"/>
        <v>20327.97</v>
      </c>
      <c r="AB1039" s="72"/>
    </row>
    <row r="1040" spans="1:28" ht="10.5" customHeight="1">
      <c r="A1040" s="9" t="s">
        <v>32</v>
      </c>
      <c r="B1040" s="6" t="s">
        <v>272</v>
      </c>
      <c r="C1040" s="6" t="s">
        <v>20</v>
      </c>
      <c r="D1040" s="6" t="s">
        <v>1249</v>
      </c>
      <c r="E1040" s="7" t="s">
        <v>45</v>
      </c>
      <c r="F1040" s="19">
        <v>75</v>
      </c>
      <c r="G1040" s="19">
        <v>8.17</v>
      </c>
      <c r="H1040" s="19">
        <v>14.62</v>
      </c>
      <c r="I1040" s="19">
        <v>22.79</v>
      </c>
      <c r="J1040" s="19">
        <v>10.210000000000001</v>
      </c>
      <c r="K1040" s="19">
        <v>18.28</v>
      </c>
      <c r="L1040" s="19">
        <v>28.49</v>
      </c>
      <c r="M1040" s="19">
        <v>765.94</v>
      </c>
      <c r="N1040" s="19">
        <v>1370.63</v>
      </c>
      <c r="O1040" s="19">
        <v>2136.56</v>
      </c>
      <c r="P1040" s="19">
        <v>0.02</v>
      </c>
      <c r="Q1040" s="85"/>
      <c r="R1040" s="94">
        <f>TRUNC(F1040*L1040,2)</f>
        <v>2136.75</v>
      </c>
      <c r="S1040" s="19">
        <f>TRUNC($U$6*J1040,2)</f>
        <v>0.65</v>
      </c>
      <c r="T1040" s="19">
        <f>TRUNC($U$6*K1040,2)</f>
        <v>1.1599999999999999</v>
      </c>
      <c r="U1040" s="19">
        <f t="shared" si="468"/>
        <v>1.81</v>
      </c>
      <c r="V1040" s="19">
        <f>S1040+J1040</f>
        <v>10.860000000000001</v>
      </c>
      <c r="W1040" s="19">
        <f>T1040+K1040</f>
        <v>19.440000000000001</v>
      </c>
      <c r="X1040" s="19">
        <f t="shared" si="469"/>
        <v>30.300000000000004</v>
      </c>
      <c r="Y1040" s="19">
        <f t="shared" si="470"/>
        <v>814.5</v>
      </c>
      <c r="Z1040" s="19">
        <f t="shared" si="471"/>
        <v>1458</v>
      </c>
      <c r="AA1040" s="19">
        <f t="shared" si="472"/>
        <v>2272.5</v>
      </c>
      <c r="AB1040" s="72"/>
    </row>
    <row r="1041" spans="1:28" ht="10.5" customHeight="1">
      <c r="A1041" s="32" t="s">
        <v>1438</v>
      </c>
      <c r="B1041" s="5"/>
      <c r="C1041" s="5"/>
      <c r="D1041" s="32" t="s">
        <v>254</v>
      </c>
      <c r="E1041" s="5"/>
      <c r="F1041" s="18"/>
      <c r="G1041" s="18"/>
      <c r="H1041" s="18"/>
      <c r="I1041" s="18"/>
      <c r="J1041" s="18"/>
      <c r="K1041" s="18"/>
      <c r="L1041" s="18"/>
      <c r="M1041" s="33">
        <v>23628.400000000001</v>
      </c>
      <c r="N1041" s="33">
        <v>18098.400000000001</v>
      </c>
      <c r="O1041" s="33">
        <v>41726.800000000003</v>
      </c>
      <c r="P1041" s="33">
        <v>0.32</v>
      </c>
      <c r="Q1041" s="84"/>
      <c r="R1041" s="94">
        <f>TRUNC(F1041*L1041,2)</f>
        <v>0</v>
      </c>
      <c r="S1041" s="18"/>
      <c r="T1041" s="18"/>
      <c r="U1041" s="18"/>
      <c r="V1041" s="18"/>
      <c r="W1041" s="18"/>
      <c r="X1041" s="18"/>
      <c r="Y1041" s="18"/>
      <c r="Z1041" s="18"/>
      <c r="AA1041" s="18"/>
      <c r="AB1041" s="72"/>
    </row>
    <row r="1042" spans="1:28" ht="10.5" customHeight="1">
      <c r="A1042" s="9" t="s">
        <v>18</v>
      </c>
      <c r="B1042" s="6" t="s">
        <v>259</v>
      </c>
      <c r="C1042" s="6" t="s">
        <v>20</v>
      </c>
      <c r="D1042" s="6" t="s">
        <v>260</v>
      </c>
      <c r="E1042" s="6" t="s">
        <v>131</v>
      </c>
      <c r="F1042" s="19">
        <v>223</v>
      </c>
      <c r="G1042" s="19">
        <v>16.809999999999999</v>
      </c>
      <c r="H1042" s="19">
        <v>38.83</v>
      </c>
      <c r="I1042" s="19">
        <v>55.64</v>
      </c>
      <c r="J1042" s="19">
        <v>21.01</v>
      </c>
      <c r="K1042" s="19">
        <v>48.54</v>
      </c>
      <c r="L1042" s="19">
        <v>69.55</v>
      </c>
      <c r="M1042" s="19">
        <v>4685.79</v>
      </c>
      <c r="N1042" s="19">
        <v>10823.86</v>
      </c>
      <c r="O1042" s="19">
        <v>15509.65</v>
      </c>
      <c r="P1042" s="19">
        <v>0.12</v>
      </c>
      <c r="Q1042" s="85"/>
      <c r="R1042" s="94">
        <f>TRUNC(F1042*L1042,2)</f>
        <v>15509.65</v>
      </c>
      <c r="S1042" s="19">
        <f>TRUNC($U$6*J1042,2)</f>
        <v>1.33</v>
      </c>
      <c r="T1042" s="19">
        <f>TRUNC($U$6*K1042,2)</f>
        <v>3.09</v>
      </c>
      <c r="U1042" s="19">
        <f t="shared" ref="U1042:U1045" si="473">S1042+T1042</f>
        <v>4.42</v>
      </c>
      <c r="V1042" s="19">
        <f>S1042+J1042</f>
        <v>22.340000000000003</v>
      </c>
      <c r="W1042" s="19">
        <f>T1042+K1042</f>
        <v>51.629999999999995</v>
      </c>
      <c r="X1042" s="19">
        <f t="shared" ref="X1042:X1045" si="474">V1042+W1042</f>
        <v>73.97</v>
      </c>
      <c r="Y1042" s="19">
        <f t="shared" ref="Y1042:Y1045" si="475">TRUNC(V1042*$F1042,2)</f>
        <v>4981.82</v>
      </c>
      <c r="Z1042" s="19">
        <f t="shared" ref="Z1042:Z1045" si="476">TRUNC(W1042*$F1042,2)</f>
        <v>11513.49</v>
      </c>
      <c r="AA1042" s="19">
        <f t="shared" si="472"/>
        <v>16495.309999999998</v>
      </c>
      <c r="AB1042" s="72"/>
    </row>
    <row r="1043" spans="1:28" ht="10.5" customHeight="1">
      <c r="A1043" s="9" t="s">
        <v>23</v>
      </c>
      <c r="B1043" s="6" t="s">
        <v>263</v>
      </c>
      <c r="C1043" s="6" t="s">
        <v>20</v>
      </c>
      <c r="D1043" s="6" t="s">
        <v>264</v>
      </c>
      <c r="E1043" s="6" t="s">
        <v>73</v>
      </c>
      <c r="F1043" s="19">
        <v>185</v>
      </c>
      <c r="G1043" s="19">
        <v>72.650000000000006</v>
      </c>
      <c r="H1043" s="19">
        <v>27.48</v>
      </c>
      <c r="I1043" s="19">
        <v>100.13</v>
      </c>
      <c r="J1043" s="19">
        <v>90.81</v>
      </c>
      <c r="K1043" s="19">
        <v>34.35</v>
      </c>
      <c r="L1043" s="19">
        <v>125.17</v>
      </c>
      <c r="M1043" s="19">
        <v>16800.21</v>
      </c>
      <c r="N1043" s="19">
        <v>6355.62</v>
      </c>
      <c r="O1043" s="19">
        <v>23155.83</v>
      </c>
      <c r="P1043" s="19">
        <v>0.18</v>
      </c>
      <c r="Q1043" s="85"/>
      <c r="R1043" s="94">
        <f>TRUNC(F1043*L1043,2)</f>
        <v>23156.45</v>
      </c>
      <c r="S1043" s="19">
        <f>TRUNC($U$6*J1043,2)</f>
        <v>5.78</v>
      </c>
      <c r="T1043" s="19">
        <f>TRUNC($U$6*K1043,2)</f>
        <v>2.1800000000000002</v>
      </c>
      <c r="U1043" s="19">
        <f t="shared" si="473"/>
        <v>7.9600000000000009</v>
      </c>
      <c r="V1043" s="19">
        <f>S1043+J1043</f>
        <v>96.59</v>
      </c>
      <c r="W1043" s="19">
        <f>T1043+K1043</f>
        <v>36.53</v>
      </c>
      <c r="X1043" s="19">
        <f t="shared" si="474"/>
        <v>133.12</v>
      </c>
      <c r="Y1043" s="19">
        <f t="shared" si="475"/>
        <v>17869.150000000001</v>
      </c>
      <c r="Z1043" s="19">
        <f t="shared" si="476"/>
        <v>6758.05</v>
      </c>
      <c r="AA1043" s="19">
        <f t="shared" si="472"/>
        <v>24627.200000000001</v>
      </c>
      <c r="AB1043" s="72"/>
    </row>
    <row r="1044" spans="1:28" ht="10.5" customHeight="1">
      <c r="A1044" s="9" t="s">
        <v>26</v>
      </c>
      <c r="B1044" s="6" t="s">
        <v>255</v>
      </c>
      <c r="C1044" s="6" t="s">
        <v>20</v>
      </c>
      <c r="D1044" s="6" t="s">
        <v>256</v>
      </c>
      <c r="E1044" s="6" t="s">
        <v>73</v>
      </c>
      <c r="F1044" s="19">
        <v>20</v>
      </c>
      <c r="G1044" s="19">
        <v>59.02</v>
      </c>
      <c r="H1044" s="19">
        <v>23.12</v>
      </c>
      <c r="I1044" s="19">
        <v>82.14</v>
      </c>
      <c r="J1044" s="19">
        <v>73.78</v>
      </c>
      <c r="K1044" s="19">
        <v>28.9</v>
      </c>
      <c r="L1044" s="19">
        <v>102.68</v>
      </c>
      <c r="M1044" s="19">
        <v>1475.5</v>
      </c>
      <c r="N1044" s="19">
        <v>578</v>
      </c>
      <c r="O1044" s="19">
        <v>2053.5</v>
      </c>
      <c r="P1044" s="19">
        <v>0.02</v>
      </c>
      <c r="Q1044" s="85"/>
      <c r="R1044" s="94">
        <f>TRUNC(F1044*L1044,2)</f>
        <v>2053.6</v>
      </c>
      <c r="S1044" s="19">
        <f>TRUNC($U$6*J1044,2)</f>
        <v>4.6900000000000004</v>
      </c>
      <c r="T1044" s="19">
        <f>TRUNC($U$6*K1044,2)</f>
        <v>1.84</v>
      </c>
      <c r="U1044" s="19">
        <f t="shared" si="473"/>
        <v>6.53</v>
      </c>
      <c r="V1044" s="19">
        <f>S1044+J1044</f>
        <v>78.47</v>
      </c>
      <c r="W1044" s="19">
        <f>T1044+K1044</f>
        <v>30.74</v>
      </c>
      <c r="X1044" s="19">
        <f t="shared" si="474"/>
        <v>109.21</v>
      </c>
      <c r="Y1044" s="19">
        <f t="shared" si="475"/>
        <v>1569.4</v>
      </c>
      <c r="Z1044" s="19">
        <f t="shared" si="476"/>
        <v>614.79999999999995</v>
      </c>
      <c r="AA1044" s="19">
        <f t="shared" si="472"/>
        <v>2184.1999999999998</v>
      </c>
      <c r="AB1044" s="72"/>
    </row>
    <row r="1045" spans="1:28" ht="10.5" customHeight="1">
      <c r="A1045" s="9" t="s">
        <v>29</v>
      </c>
      <c r="B1045" s="6" t="s">
        <v>261</v>
      </c>
      <c r="C1045" s="6" t="s">
        <v>20</v>
      </c>
      <c r="D1045" s="6" t="s">
        <v>1439</v>
      </c>
      <c r="E1045" s="6" t="s">
        <v>131</v>
      </c>
      <c r="F1045" s="19">
        <v>26</v>
      </c>
      <c r="G1045" s="19">
        <v>20.52</v>
      </c>
      <c r="H1045" s="19">
        <v>10.49</v>
      </c>
      <c r="I1045" s="19">
        <v>31.01</v>
      </c>
      <c r="J1045" s="19">
        <v>25.65</v>
      </c>
      <c r="K1045" s="19">
        <v>13.11</v>
      </c>
      <c r="L1045" s="19">
        <v>38.76</v>
      </c>
      <c r="M1045" s="19">
        <v>666.9</v>
      </c>
      <c r="N1045" s="19">
        <v>340.93</v>
      </c>
      <c r="O1045" s="19">
        <v>1007.83</v>
      </c>
      <c r="P1045" s="19">
        <v>0.01</v>
      </c>
      <c r="Q1045" s="85"/>
      <c r="R1045" s="94">
        <f>TRUNC(F1045*L1045,2)</f>
        <v>1007.76</v>
      </c>
      <c r="S1045" s="19">
        <f>TRUNC($U$6*J1045,2)</f>
        <v>1.63</v>
      </c>
      <c r="T1045" s="19">
        <f>TRUNC($U$6*K1045,2)</f>
        <v>0.83</v>
      </c>
      <c r="U1045" s="19">
        <f t="shared" si="473"/>
        <v>2.46</v>
      </c>
      <c r="V1045" s="19">
        <f>S1045+J1045</f>
        <v>27.279999999999998</v>
      </c>
      <c r="W1045" s="19">
        <f>T1045+K1045</f>
        <v>13.94</v>
      </c>
      <c r="X1045" s="19">
        <f t="shared" si="474"/>
        <v>41.22</v>
      </c>
      <c r="Y1045" s="19">
        <f t="shared" si="475"/>
        <v>709.28</v>
      </c>
      <c r="Z1045" s="19">
        <f t="shared" si="476"/>
        <v>362.44</v>
      </c>
      <c r="AA1045" s="19">
        <f t="shared" si="472"/>
        <v>1071.72</v>
      </c>
      <c r="AB1045" s="72"/>
    </row>
    <row r="1046" spans="1:28" ht="10.5" customHeight="1">
      <c r="A1046" s="50" t="s">
        <v>1440</v>
      </c>
      <c r="B1046" s="4"/>
      <c r="C1046" s="4"/>
      <c r="D1046" s="30" t="s">
        <v>285</v>
      </c>
      <c r="E1046" s="4"/>
      <c r="F1046" s="17"/>
      <c r="G1046" s="17"/>
      <c r="H1046" s="17"/>
      <c r="I1046" s="17"/>
      <c r="J1046" s="17"/>
      <c r="K1046" s="17"/>
      <c r="L1046" s="17"/>
      <c r="M1046" s="66">
        <v>77293.149999999994</v>
      </c>
      <c r="N1046" s="66">
        <v>22958.16</v>
      </c>
      <c r="O1046" s="66">
        <v>100251.31</v>
      </c>
      <c r="P1046" s="66">
        <v>0.77</v>
      </c>
      <c r="Q1046" s="90"/>
      <c r="R1046" s="94">
        <f>TRUNC(F1046*L1046,2)</f>
        <v>0</v>
      </c>
      <c r="S1046" s="17"/>
      <c r="T1046" s="17"/>
      <c r="U1046" s="17"/>
      <c r="V1046" s="17"/>
      <c r="W1046" s="17"/>
      <c r="X1046" s="17"/>
      <c r="Y1046" s="17"/>
      <c r="Z1046" s="17"/>
      <c r="AA1046" s="17"/>
      <c r="AB1046" s="72"/>
    </row>
    <row r="1047" spans="1:28" ht="10.5" customHeight="1">
      <c r="A1047" s="32" t="s">
        <v>1441</v>
      </c>
      <c r="B1047" s="5"/>
      <c r="C1047" s="5"/>
      <c r="D1047" s="32" t="s">
        <v>287</v>
      </c>
      <c r="E1047" s="5"/>
      <c r="F1047" s="18"/>
      <c r="G1047" s="18"/>
      <c r="H1047" s="18"/>
      <c r="I1047" s="18"/>
      <c r="J1047" s="18"/>
      <c r="K1047" s="18"/>
      <c r="L1047" s="18"/>
      <c r="M1047" s="33">
        <v>50636.18</v>
      </c>
      <c r="N1047" s="33">
        <v>17298.73</v>
      </c>
      <c r="O1047" s="33">
        <v>67934.899999999994</v>
      </c>
      <c r="P1047" s="33">
        <v>0.52</v>
      </c>
      <c r="Q1047" s="84"/>
      <c r="R1047" s="94">
        <f>TRUNC(F1047*L1047,2)</f>
        <v>0</v>
      </c>
      <c r="S1047" s="18"/>
      <c r="T1047" s="18"/>
      <c r="U1047" s="18"/>
      <c r="V1047" s="18"/>
      <c r="W1047" s="18"/>
      <c r="X1047" s="18"/>
      <c r="Y1047" s="18"/>
      <c r="Z1047" s="18"/>
      <c r="AA1047" s="18"/>
      <c r="AB1047" s="72"/>
    </row>
    <row r="1048" spans="1:28" ht="10.5" customHeight="1">
      <c r="A1048" s="9" t="s">
        <v>42</v>
      </c>
      <c r="B1048" s="6" t="s">
        <v>288</v>
      </c>
      <c r="C1048" s="6" t="s">
        <v>133</v>
      </c>
      <c r="D1048" s="6" t="s">
        <v>289</v>
      </c>
      <c r="E1048" s="6" t="s">
        <v>73</v>
      </c>
      <c r="F1048" s="19">
        <v>240</v>
      </c>
      <c r="G1048" s="19">
        <v>165.74</v>
      </c>
      <c r="H1048" s="19">
        <v>55.25</v>
      </c>
      <c r="I1048" s="19">
        <v>220.98</v>
      </c>
      <c r="J1048" s="19">
        <v>207.17</v>
      </c>
      <c r="K1048" s="19">
        <v>69.06</v>
      </c>
      <c r="L1048" s="19">
        <v>276.23</v>
      </c>
      <c r="M1048" s="19">
        <v>49721.18</v>
      </c>
      <c r="N1048" s="19">
        <v>16573.73</v>
      </c>
      <c r="O1048" s="19">
        <v>66294.899999999994</v>
      </c>
      <c r="P1048" s="19">
        <v>0.51</v>
      </c>
      <c r="Q1048" s="85"/>
      <c r="R1048" s="94">
        <f>TRUNC(F1048*L1048,2)</f>
        <v>66295.199999999997</v>
      </c>
      <c r="S1048" s="19">
        <f>TRUNC($U$6*J1048,2)</f>
        <v>13.19</v>
      </c>
      <c r="T1048" s="19">
        <f>TRUNC($U$6*K1048,2)</f>
        <v>4.3899999999999997</v>
      </c>
      <c r="U1048" s="19">
        <f t="shared" ref="U1048:U1049" si="477">S1048+T1048</f>
        <v>17.579999999999998</v>
      </c>
      <c r="V1048" s="19">
        <f>S1048+J1048</f>
        <v>220.35999999999999</v>
      </c>
      <c r="W1048" s="19">
        <f>T1048+K1048</f>
        <v>73.45</v>
      </c>
      <c r="X1048" s="19">
        <f t="shared" ref="X1048:X1049" si="478">V1048+W1048</f>
        <v>293.81</v>
      </c>
      <c r="Y1048" s="19">
        <f t="shared" ref="Y1048:Y1049" si="479">TRUNC(V1048*$F1048,2)</f>
        <v>52886.400000000001</v>
      </c>
      <c r="Z1048" s="19">
        <f t="shared" ref="Z1048:Z1049" si="480">TRUNC(W1048*$F1048,2)</f>
        <v>17628</v>
      </c>
      <c r="AA1048" s="19">
        <f t="shared" si="472"/>
        <v>70514.399999999994</v>
      </c>
      <c r="AB1048" s="72"/>
    </row>
    <row r="1049" spans="1:28" ht="10.5" customHeight="1">
      <c r="A1049" s="9" t="s">
        <v>23</v>
      </c>
      <c r="B1049" s="6" t="s">
        <v>1442</v>
      </c>
      <c r="C1049" s="6" t="s">
        <v>20</v>
      </c>
      <c r="D1049" s="6" t="s">
        <v>1443</v>
      </c>
      <c r="E1049" s="6" t="s">
        <v>73</v>
      </c>
      <c r="F1049" s="19">
        <v>20</v>
      </c>
      <c r="G1049" s="19">
        <v>36.6</v>
      </c>
      <c r="H1049" s="19">
        <v>29</v>
      </c>
      <c r="I1049" s="19">
        <v>65.599999999999994</v>
      </c>
      <c r="J1049" s="19">
        <v>45.75</v>
      </c>
      <c r="K1049" s="19">
        <v>36.25</v>
      </c>
      <c r="L1049" s="19">
        <v>82</v>
      </c>
      <c r="M1049" s="19">
        <v>915</v>
      </c>
      <c r="N1049" s="19">
        <v>725</v>
      </c>
      <c r="O1049" s="19">
        <v>1640</v>
      </c>
      <c r="P1049" s="19">
        <v>0.01</v>
      </c>
      <c r="Q1049" s="85"/>
      <c r="R1049" s="94">
        <f>TRUNC(F1049*L1049,2)</f>
        <v>1640</v>
      </c>
      <c r="S1049" s="19">
        <f>TRUNC($U$6*J1049,2)</f>
        <v>2.91</v>
      </c>
      <c r="T1049" s="19">
        <f>TRUNC($U$6*K1049,2)</f>
        <v>2.2999999999999998</v>
      </c>
      <c r="U1049" s="19">
        <f t="shared" si="477"/>
        <v>5.21</v>
      </c>
      <c r="V1049" s="19">
        <f>S1049+J1049</f>
        <v>48.66</v>
      </c>
      <c r="W1049" s="19">
        <f>T1049+K1049</f>
        <v>38.549999999999997</v>
      </c>
      <c r="X1049" s="19">
        <f t="shared" si="478"/>
        <v>87.21</v>
      </c>
      <c r="Y1049" s="19">
        <f t="shared" si="479"/>
        <v>973.2</v>
      </c>
      <c r="Z1049" s="19">
        <f t="shared" si="480"/>
        <v>771</v>
      </c>
      <c r="AA1049" s="19">
        <f t="shared" si="472"/>
        <v>1744.2</v>
      </c>
      <c r="AB1049" s="72"/>
    </row>
    <row r="1050" spans="1:28" ht="10.5" customHeight="1">
      <c r="A1050" s="32" t="s">
        <v>1444</v>
      </c>
      <c r="B1050" s="5"/>
      <c r="C1050" s="5"/>
      <c r="D1050" s="32" t="s">
        <v>299</v>
      </c>
      <c r="E1050" s="5"/>
      <c r="F1050" s="18"/>
      <c r="G1050" s="18"/>
      <c r="H1050" s="18"/>
      <c r="I1050" s="18"/>
      <c r="J1050" s="18"/>
      <c r="K1050" s="18"/>
      <c r="L1050" s="18"/>
      <c r="M1050" s="33">
        <v>13588.25</v>
      </c>
      <c r="N1050" s="33">
        <v>4634.5</v>
      </c>
      <c r="O1050" s="33">
        <v>18222.75</v>
      </c>
      <c r="P1050" s="33">
        <v>0.14000000000000001</v>
      </c>
      <c r="Q1050" s="84"/>
      <c r="R1050" s="94">
        <f>TRUNC(F1050*L1050,2)</f>
        <v>0</v>
      </c>
      <c r="S1050" s="18"/>
      <c r="T1050" s="18"/>
      <c r="U1050" s="18"/>
      <c r="V1050" s="18"/>
      <c r="W1050" s="18"/>
      <c r="X1050" s="18"/>
      <c r="Y1050" s="18"/>
      <c r="Z1050" s="18"/>
      <c r="AA1050" s="18"/>
      <c r="AB1050" s="72"/>
    </row>
    <row r="1051" spans="1:28" ht="10.5" customHeight="1">
      <c r="A1051" s="9" t="s">
        <v>18</v>
      </c>
      <c r="B1051" s="6" t="s">
        <v>235</v>
      </c>
      <c r="C1051" s="6" t="s">
        <v>20</v>
      </c>
      <c r="D1051" s="6" t="s">
        <v>300</v>
      </c>
      <c r="E1051" s="7" t="s">
        <v>45</v>
      </c>
      <c r="F1051" s="19">
        <v>260</v>
      </c>
      <c r="G1051" s="19">
        <v>41.81</v>
      </c>
      <c r="H1051" s="19">
        <v>14.26</v>
      </c>
      <c r="I1051" s="19">
        <v>56.07</v>
      </c>
      <c r="J1051" s="19">
        <v>52.26</v>
      </c>
      <c r="K1051" s="19">
        <v>17.829999999999998</v>
      </c>
      <c r="L1051" s="19">
        <v>70.09</v>
      </c>
      <c r="M1051" s="19">
        <v>13588.25</v>
      </c>
      <c r="N1051" s="19">
        <v>4634.5</v>
      </c>
      <c r="O1051" s="19">
        <v>18222.75</v>
      </c>
      <c r="P1051" s="19">
        <v>0.14000000000000001</v>
      </c>
      <c r="Q1051" s="85"/>
      <c r="R1051" s="94">
        <f>TRUNC(F1051*L1051,2)</f>
        <v>18223.400000000001</v>
      </c>
      <c r="S1051" s="19">
        <f>TRUNC($U$6*J1051,2)</f>
        <v>3.32</v>
      </c>
      <c r="T1051" s="19">
        <f>TRUNC($U$6*K1051,2)</f>
        <v>1.1299999999999999</v>
      </c>
      <c r="U1051" s="19">
        <f t="shared" ref="U1051" si="481">S1051+T1051</f>
        <v>4.4499999999999993</v>
      </c>
      <c r="V1051" s="19">
        <f>S1051+J1051</f>
        <v>55.58</v>
      </c>
      <c r="W1051" s="19">
        <f>T1051+K1051</f>
        <v>18.959999999999997</v>
      </c>
      <c r="X1051" s="19">
        <f t="shared" ref="X1051" si="482">V1051+W1051</f>
        <v>74.539999999999992</v>
      </c>
      <c r="Y1051" s="19">
        <f t="shared" ref="Y1051" si="483">TRUNC(V1051*$F1051,2)</f>
        <v>14450.8</v>
      </c>
      <c r="Z1051" s="19">
        <f t="shared" ref="Z1051" si="484">TRUNC(W1051*$F1051,2)</f>
        <v>4929.6000000000004</v>
      </c>
      <c r="AA1051" s="19">
        <f t="shared" si="472"/>
        <v>19380.400000000001</v>
      </c>
      <c r="AB1051" s="72"/>
    </row>
    <row r="1052" spans="1:28" ht="10.5" customHeight="1">
      <c r="A1052" s="32" t="s">
        <v>1445</v>
      </c>
      <c r="B1052" s="5"/>
      <c r="C1052" s="5"/>
      <c r="D1052" s="32" t="s">
        <v>302</v>
      </c>
      <c r="E1052" s="5"/>
      <c r="F1052" s="18"/>
      <c r="G1052" s="18"/>
      <c r="H1052" s="18"/>
      <c r="I1052" s="18"/>
      <c r="J1052" s="18"/>
      <c r="K1052" s="18"/>
      <c r="L1052" s="18"/>
      <c r="M1052" s="33">
        <v>13068.73</v>
      </c>
      <c r="N1052" s="33">
        <v>1024.94</v>
      </c>
      <c r="O1052" s="33">
        <v>14093.66</v>
      </c>
      <c r="P1052" s="33">
        <v>0.11</v>
      </c>
      <c r="Q1052" s="84"/>
      <c r="R1052" s="94">
        <f>TRUNC(F1052*L1052,2)</f>
        <v>0</v>
      </c>
      <c r="S1052" s="18"/>
      <c r="T1052" s="18"/>
      <c r="U1052" s="18"/>
      <c r="V1052" s="18"/>
      <c r="W1052" s="18"/>
      <c r="X1052" s="18"/>
      <c r="Y1052" s="18"/>
      <c r="Z1052" s="18"/>
      <c r="AA1052" s="18"/>
      <c r="AB1052" s="72"/>
    </row>
    <row r="1053" spans="1:28" ht="10.5" customHeight="1">
      <c r="A1053" s="41" t="s">
        <v>18</v>
      </c>
      <c r="B1053" s="38" t="s">
        <v>1256</v>
      </c>
      <c r="C1053" s="6" t="s">
        <v>20</v>
      </c>
      <c r="D1053" s="38" t="s">
        <v>1257</v>
      </c>
      <c r="E1053" s="38" t="s">
        <v>131</v>
      </c>
      <c r="F1053" s="24">
        <v>212</v>
      </c>
      <c r="G1053" s="24">
        <v>47.78</v>
      </c>
      <c r="H1053" s="24">
        <v>3.52</v>
      </c>
      <c r="I1053" s="24">
        <v>51.3</v>
      </c>
      <c r="J1053" s="19">
        <v>59.73</v>
      </c>
      <c r="K1053" s="19">
        <v>4.4000000000000004</v>
      </c>
      <c r="L1053" s="19">
        <v>64.13</v>
      </c>
      <c r="M1053" s="19">
        <v>12661.7</v>
      </c>
      <c r="N1053" s="19">
        <v>932.8</v>
      </c>
      <c r="O1053" s="19">
        <v>13594.5</v>
      </c>
      <c r="P1053" s="24">
        <v>0.1</v>
      </c>
      <c r="Q1053" s="85"/>
      <c r="R1053" s="94">
        <f>TRUNC(F1053*L1053,2)</f>
        <v>13595.56</v>
      </c>
      <c r="S1053" s="19">
        <f>TRUNC($U$6*J1053,2)</f>
        <v>3.8</v>
      </c>
      <c r="T1053" s="19">
        <f>TRUNC($U$6*K1053,2)</f>
        <v>0.28000000000000003</v>
      </c>
      <c r="U1053" s="19">
        <f t="shared" ref="U1053:U1054" si="485">S1053+T1053</f>
        <v>4.08</v>
      </c>
      <c r="V1053" s="19">
        <f>S1053+J1053</f>
        <v>63.529999999999994</v>
      </c>
      <c r="W1053" s="19">
        <f>T1053+K1053</f>
        <v>4.6800000000000006</v>
      </c>
      <c r="X1053" s="19">
        <f t="shared" ref="X1053:X1054" si="486">V1053+W1053</f>
        <v>68.209999999999994</v>
      </c>
      <c r="Y1053" s="19">
        <f t="shared" ref="Y1053:Y1054" si="487">TRUNC(V1053*$F1053,2)</f>
        <v>13468.36</v>
      </c>
      <c r="Z1053" s="19">
        <f t="shared" ref="Z1053:Z1054" si="488">TRUNC(W1053*$F1053,2)</f>
        <v>992.16</v>
      </c>
      <c r="AA1053" s="19">
        <f t="shared" si="472"/>
        <v>14460.52</v>
      </c>
      <c r="AB1053" s="72"/>
    </row>
    <row r="1054" spans="1:28" ht="10.5" customHeight="1">
      <c r="A1054" s="9" t="s">
        <v>23</v>
      </c>
      <c r="B1054" s="6" t="s">
        <v>305</v>
      </c>
      <c r="C1054" s="6" t="s">
        <v>20</v>
      </c>
      <c r="D1054" s="6" t="s">
        <v>1446</v>
      </c>
      <c r="E1054" s="12" t="s">
        <v>131</v>
      </c>
      <c r="F1054" s="19">
        <v>27</v>
      </c>
      <c r="G1054" s="19">
        <v>12.06</v>
      </c>
      <c r="H1054" s="19">
        <v>2.73</v>
      </c>
      <c r="I1054" s="19">
        <v>14.79</v>
      </c>
      <c r="J1054" s="23">
        <v>15.08</v>
      </c>
      <c r="K1054" s="23">
        <v>3.41</v>
      </c>
      <c r="L1054" s="23">
        <v>18.489999999999998</v>
      </c>
      <c r="M1054" s="23">
        <v>407.03</v>
      </c>
      <c r="N1054" s="23">
        <v>92.14</v>
      </c>
      <c r="O1054" s="23">
        <v>499.16</v>
      </c>
      <c r="P1054" s="19">
        <v>0</v>
      </c>
      <c r="Q1054" s="85"/>
      <c r="R1054" s="94">
        <f>TRUNC(F1054*L1054,2)</f>
        <v>499.23</v>
      </c>
      <c r="S1054" s="19">
        <f>TRUNC($U$6*J1054,2)</f>
        <v>0.96</v>
      </c>
      <c r="T1054" s="19">
        <f>TRUNC($U$6*K1054,2)</f>
        <v>0.21</v>
      </c>
      <c r="U1054" s="19">
        <f t="shared" si="485"/>
        <v>1.17</v>
      </c>
      <c r="V1054" s="19">
        <f>S1054+J1054</f>
        <v>16.04</v>
      </c>
      <c r="W1054" s="19">
        <f>T1054+K1054</f>
        <v>3.62</v>
      </c>
      <c r="X1054" s="19">
        <f t="shared" si="486"/>
        <v>19.66</v>
      </c>
      <c r="Y1054" s="19">
        <f t="shared" si="487"/>
        <v>433.08</v>
      </c>
      <c r="Z1054" s="19">
        <f t="shared" si="488"/>
        <v>97.74</v>
      </c>
      <c r="AA1054" s="19">
        <f t="shared" si="472"/>
        <v>530.81999999999994</v>
      </c>
      <c r="AB1054" s="72"/>
    </row>
    <row r="1055" spans="1:28" ht="10.5" customHeight="1">
      <c r="A1055" s="30" t="s">
        <v>1447</v>
      </c>
      <c r="B1055" s="4"/>
      <c r="C1055" s="4"/>
      <c r="D1055" s="30" t="s">
        <v>318</v>
      </c>
      <c r="E1055" s="4"/>
      <c r="F1055" s="17"/>
      <c r="G1055" s="17"/>
      <c r="H1055" s="17"/>
      <c r="I1055" s="17"/>
      <c r="J1055" s="17"/>
      <c r="K1055" s="17"/>
      <c r="L1055" s="17"/>
      <c r="M1055" s="43">
        <v>224440.14</v>
      </c>
      <c r="N1055" s="43">
        <v>76783.56</v>
      </c>
      <c r="O1055" s="43">
        <v>301223.7</v>
      </c>
      <c r="P1055" s="43">
        <v>2.0099999999999998</v>
      </c>
      <c r="Q1055" s="87"/>
      <c r="R1055" s="94">
        <f>TRUNC(F1055*L1055,2)</f>
        <v>0</v>
      </c>
      <c r="S1055" s="17"/>
      <c r="T1055" s="17"/>
      <c r="U1055" s="17"/>
      <c r="V1055" s="17"/>
      <c r="W1055" s="17"/>
      <c r="X1055" s="17"/>
      <c r="Y1055" s="17"/>
      <c r="Z1055" s="17"/>
      <c r="AA1055" s="17"/>
      <c r="AB1055" s="72"/>
    </row>
    <row r="1056" spans="1:28" ht="10.5" customHeight="1">
      <c r="A1056" s="30" t="s">
        <v>1448</v>
      </c>
      <c r="B1056" s="4"/>
      <c r="C1056" s="4"/>
      <c r="D1056" s="30" t="s">
        <v>320</v>
      </c>
      <c r="E1056" s="4"/>
      <c r="F1056" s="17"/>
      <c r="G1056" s="17"/>
      <c r="H1056" s="17"/>
      <c r="I1056" s="17"/>
      <c r="J1056" s="17"/>
      <c r="K1056" s="17"/>
      <c r="L1056" s="17"/>
      <c r="M1056" s="31">
        <v>164460.1</v>
      </c>
      <c r="N1056" s="31">
        <v>72269.350000000006</v>
      </c>
      <c r="O1056" s="31">
        <v>236729.46</v>
      </c>
      <c r="P1056" s="31">
        <v>1.52</v>
      </c>
      <c r="Q1056" s="84"/>
      <c r="R1056" s="94">
        <f>TRUNC(F1056*L1056,2)</f>
        <v>0</v>
      </c>
      <c r="S1056" s="17"/>
      <c r="T1056" s="17"/>
      <c r="U1056" s="17"/>
      <c r="V1056" s="17"/>
      <c r="W1056" s="17"/>
      <c r="X1056" s="17"/>
      <c r="Y1056" s="17"/>
      <c r="Z1056" s="17"/>
      <c r="AA1056" s="17"/>
      <c r="AB1056" s="72"/>
    </row>
    <row r="1057" spans="1:28" ht="9.9" customHeight="1">
      <c r="A1057" s="32" t="s">
        <v>1449</v>
      </c>
      <c r="B1057" s="5"/>
      <c r="C1057" s="5"/>
      <c r="D1057" s="32" t="s">
        <v>1261</v>
      </c>
      <c r="E1057" s="5"/>
      <c r="F1057" s="18"/>
      <c r="G1057" s="18"/>
      <c r="H1057" s="18"/>
      <c r="I1057" s="18"/>
      <c r="J1057" s="18"/>
      <c r="K1057" s="18"/>
      <c r="L1057" s="18"/>
      <c r="M1057" s="33">
        <v>13003.05</v>
      </c>
      <c r="N1057" s="33">
        <v>1937.65</v>
      </c>
      <c r="O1057" s="33">
        <v>14940.7</v>
      </c>
      <c r="P1057" s="18"/>
      <c r="Q1057" s="82"/>
      <c r="R1057" s="94">
        <f>TRUNC(F1057*L1057,2)</f>
        <v>0</v>
      </c>
      <c r="S1057" s="18"/>
      <c r="T1057" s="18"/>
      <c r="U1057" s="18"/>
      <c r="V1057" s="18"/>
      <c r="W1057" s="18"/>
      <c r="X1057" s="18"/>
      <c r="Y1057" s="18"/>
      <c r="Z1057" s="18"/>
      <c r="AA1057" s="18"/>
      <c r="AB1057" s="72"/>
    </row>
    <row r="1058" spans="1:28" ht="12.75" customHeight="1">
      <c r="A1058" s="64" t="s">
        <v>1450</v>
      </c>
      <c r="B1058" s="6" t="s">
        <v>1262</v>
      </c>
      <c r="C1058" s="6" t="s">
        <v>20</v>
      </c>
      <c r="D1058" s="10" t="s">
        <v>1263</v>
      </c>
      <c r="E1058" s="11" t="s">
        <v>358</v>
      </c>
      <c r="F1058" s="22">
        <v>8</v>
      </c>
      <c r="G1058" s="19">
        <v>9.23</v>
      </c>
      <c r="H1058" s="19">
        <v>2.2400000000000002</v>
      </c>
      <c r="I1058" s="19">
        <v>11.47</v>
      </c>
      <c r="J1058" s="19">
        <v>11.54</v>
      </c>
      <c r="K1058" s="19">
        <v>2.8</v>
      </c>
      <c r="L1058" s="19">
        <v>14.34</v>
      </c>
      <c r="M1058" s="19">
        <v>92.3</v>
      </c>
      <c r="N1058" s="19">
        <v>22.4</v>
      </c>
      <c r="O1058" s="19">
        <v>114.7</v>
      </c>
      <c r="P1058" s="19">
        <v>0</v>
      </c>
      <c r="Q1058" s="85"/>
      <c r="R1058" s="94">
        <f>TRUNC(F1058*L1058,2)</f>
        <v>114.72</v>
      </c>
      <c r="S1058" s="19">
        <f>TRUNC($U$6*J1058,2)</f>
        <v>0.73</v>
      </c>
      <c r="T1058" s="19">
        <f>TRUNC($U$6*K1058,2)</f>
        <v>0.17</v>
      </c>
      <c r="U1058" s="19">
        <f t="shared" ref="U1058:U1069" si="489">S1058+T1058</f>
        <v>0.9</v>
      </c>
      <c r="V1058" s="19">
        <f>S1058+J1058</f>
        <v>12.27</v>
      </c>
      <c r="W1058" s="19">
        <f>T1058+K1058</f>
        <v>2.9699999999999998</v>
      </c>
      <c r="X1058" s="19">
        <f t="shared" ref="X1058:X1069" si="490">V1058+W1058</f>
        <v>15.239999999999998</v>
      </c>
      <c r="Y1058" s="19">
        <f t="shared" ref="Y1058:Y1069" si="491">TRUNC(V1058*$F1058,2)</f>
        <v>98.16</v>
      </c>
      <c r="Z1058" s="19">
        <f t="shared" ref="Z1058:Z1069" si="492">TRUNC(W1058*$F1058,2)</f>
        <v>23.76</v>
      </c>
      <c r="AA1058" s="19">
        <f t="shared" si="472"/>
        <v>121.92</v>
      </c>
      <c r="AB1058" s="72"/>
    </row>
    <row r="1059" spans="1:28" ht="12.75" customHeight="1">
      <c r="A1059" s="9" t="s">
        <v>23</v>
      </c>
      <c r="B1059" s="6" t="s">
        <v>326</v>
      </c>
      <c r="C1059" s="6" t="s">
        <v>20</v>
      </c>
      <c r="D1059" s="10" t="s">
        <v>1264</v>
      </c>
      <c r="E1059" s="11" t="s">
        <v>358</v>
      </c>
      <c r="F1059" s="22">
        <v>10</v>
      </c>
      <c r="G1059" s="19">
        <v>9.58</v>
      </c>
      <c r="H1059" s="19">
        <v>3.12</v>
      </c>
      <c r="I1059" s="19">
        <v>12.7</v>
      </c>
      <c r="J1059" s="19">
        <v>11.98</v>
      </c>
      <c r="K1059" s="19">
        <v>3.9</v>
      </c>
      <c r="L1059" s="19">
        <v>15.88</v>
      </c>
      <c r="M1059" s="19">
        <v>119.75</v>
      </c>
      <c r="N1059" s="19">
        <v>39</v>
      </c>
      <c r="O1059" s="19">
        <v>158.75</v>
      </c>
      <c r="P1059" s="19">
        <v>0</v>
      </c>
      <c r="Q1059" s="85"/>
      <c r="R1059" s="94">
        <f>TRUNC(F1059*L1059,2)</f>
        <v>158.80000000000001</v>
      </c>
      <c r="S1059" s="19">
        <f>TRUNC($U$6*J1059,2)</f>
        <v>0.76</v>
      </c>
      <c r="T1059" s="19">
        <f>TRUNC($U$6*K1059,2)</f>
        <v>0.24</v>
      </c>
      <c r="U1059" s="19">
        <f t="shared" si="489"/>
        <v>1</v>
      </c>
      <c r="V1059" s="19">
        <f>S1059+J1059</f>
        <v>12.74</v>
      </c>
      <c r="W1059" s="19">
        <f>T1059+K1059</f>
        <v>4.1399999999999997</v>
      </c>
      <c r="X1059" s="19">
        <f t="shared" si="490"/>
        <v>16.88</v>
      </c>
      <c r="Y1059" s="19">
        <f t="shared" si="491"/>
        <v>127.4</v>
      </c>
      <c r="Z1059" s="19">
        <f t="shared" si="492"/>
        <v>41.4</v>
      </c>
      <c r="AA1059" s="19">
        <f t="shared" si="472"/>
        <v>168.8</v>
      </c>
      <c r="AB1059" s="72"/>
    </row>
    <row r="1060" spans="1:28" ht="12.75" customHeight="1">
      <c r="A1060" s="9" t="s">
        <v>26</v>
      </c>
      <c r="B1060" s="6" t="s">
        <v>332</v>
      </c>
      <c r="C1060" s="6" t="s">
        <v>20</v>
      </c>
      <c r="D1060" s="10" t="s">
        <v>1265</v>
      </c>
      <c r="E1060" s="11" t="s">
        <v>358</v>
      </c>
      <c r="F1060" s="22">
        <v>9</v>
      </c>
      <c r="G1060" s="19">
        <v>48.66</v>
      </c>
      <c r="H1060" s="19">
        <v>4.49</v>
      </c>
      <c r="I1060" s="19">
        <v>53.15</v>
      </c>
      <c r="J1060" s="19">
        <v>60.83</v>
      </c>
      <c r="K1060" s="19">
        <v>5.61</v>
      </c>
      <c r="L1060" s="19">
        <v>66.44</v>
      </c>
      <c r="M1060" s="19">
        <v>547.42999999999995</v>
      </c>
      <c r="N1060" s="19">
        <v>50.51</v>
      </c>
      <c r="O1060" s="19">
        <v>597.94000000000005</v>
      </c>
      <c r="P1060" s="19">
        <v>0</v>
      </c>
      <c r="Q1060" s="85"/>
      <c r="R1060" s="94">
        <f>TRUNC(F1060*L1060,2)</f>
        <v>597.96</v>
      </c>
      <c r="S1060" s="19">
        <f>TRUNC($U$6*J1060,2)</f>
        <v>3.87</v>
      </c>
      <c r="T1060" s="19">
        <f>TRUNC($U$6*K1060,2)</f>
        <v>0.35</v>
      </c>
      <c r="U1060" s="19">
        <f t="shared" si="489"/>
        <v>4.22</v>
      </c>
      <c r="V1060" s="19">
        <f>S1060+J1060</f>
        <v>64.7</v>
      </c>
      <c r="W1060" s="19">
        <f>T1060+K1060</f>
        <v>5.96</v>
      </c>
      <c r="X1060" s="19">
        <f t="shared" si="490"/>
        <v>70.66</v>
      </c>
      <c r="Y1060" s="19">
        <f t="shared" si="491"/>
        <v>582.29999999999995</v>
      </c>
      <c r="Z1060" s="19">
        <f t="shared" si="492"/>
        <v>53.64</v>
      </c>
      <c r="AA1060" s="19">
        <f t="shared" si="472"/>
        <v>635.93999999999994</v>
      </c>
      <c r="AB1060" s="72"/>
    </row>
    <row r="1061" spans="1:28" ht="12.75" customHeight="1">
      <c r="A1061" s="9" t="s">
        <v>29</v>
      </c>
      <c r="B1061" s="6" t="s">
        <v>334</v>
      </c>
      <c r="C1061" s="6" t="s">
        <v>20</v>
      </c>
      <c r="D1061" s="10" t="s">
        <v>1266</v>
      </c>
      <c r="E1061" s="11" t="s">
        <v>358</v>
      </c>
      <c r="F1061" s="22">
        <v>3</v>
      </c>
      <c r="G1061" s="19">
        <v>49.36</v>
      </c>
      <c r="H1061" s="19">
        <v>6.25</v>
      </c>
      <c r="I1061" s="19">
        <v>55.61</v>
      </c>
      <c r="J1061" s="19">
        <v>61.7</v>
      </c>
      <c r="K1061" s="19">
        <v>7.81</v>
      </c>
      <c r="L1061" s="19">
        <v>69.510000000000005</v>
      </c>
      <c r="M1061" s="19">
        <v>185.1</v>
      </c>
      <c r="N1061" s="19">
        <v>23.44</v>
      </c>
      <c r="O1061" s="19">
        <v>208.54</v>
      </c>
      <c r="P1061" s="19">
        <v>0</v>
      </c>
      <c r="Q1061" s="85"/>
      <c r="R1061" s="94">
        <f>TRUNC(F1061*L1061,2)</f>
        <v>208.53</v>
      </c>
      <c r="S1061" s="19">
        <f>TRUNC($U$6*J1061,2)</f>
        <v>3.93</v>
      </c>
      <c r="T1061" s="19">
        <f>TRUNC($U$6*K1061,2)</f>
        <v>0.49</v>
      </c>
      <c r="U1061" s="19">
        <f t="shared" si="489"/>
        <v>4.42</v>
      </c>
      <c r="V1061" s="19">
        <f>S1061+J1061</f>
        <v>65.63000000000001</v>
      </c>
      <c r="W1061" s="19">
        <f>T1061+K1061</f>
        <v>8.2999999999999989</v>
      </c>
      <c r="X1061" s="19">
        <f t="shared" si="490"/>
        <v>73.930000000000007</v>
      </c>
      <c r="Y1061" s="19">
        <f t="shared" si="491"/>
        <v>196.89</v>
      </c>
      <c r="Z1061" s="19">
        <f t="shared" si="492"/>
        <v>24.9</v>
      </c>
      <c r="AA1061" s="19">
        <f t="shared" si="472"/>
        <v>221.79</v>
      </c>
      <c r="AB1061" s="72"/>
    </row>
    <row r="1062" spans="1:28" ht="12.75" customHeight="1">
      <c r="A1062" s="9" t="s">
        <v>32</v>
      </c>
      <c r="B1062" s="6" t="s">
        <v>336</v>
      </c>
      <c r="C1062" s="6" t="s">
        <v>20</v>
      </c>
      <c r="D1062" s="10" t="s">
        <v>1451</v>
      </c>
      <c r="E1062" s="11" t="s">
        <v>358</v>
      </c>
      <c r="F1062" s="22">
        <v>2</v>
      </c>
      <c r="G1062" s="19">
        <v>49.51</v>
      </c>
      <c r="H1062" s="19">
        <v>12.78</v>
      </c>
      <c r="I1062" s="19">
        <v>62.29</v>
      </c>
      <c r="J1062" s="19">
        <v>61.89</v>
      </c>
      <c r="K1062" s="19">
        <v>15.98</v>
      </c>
      <c r="L1062" s="19">
        <v>77.86</v>
      </c>
      <c r="M1062" s="19">
        <v>123.78</v>
      </c>
      <c r="N1062" s="19">
        <v>31.95</v>
      </c>
      <c r="O1062" s="19">
        <v>155.72999999999999</v>
      </c>
      <c r="P1062" s="19">
        <v>0</v>
      </c>
      <c r="Q1062" s="85"/>
      <c r="R1062" s="94">
        <f>TRUNC(F1062*L1062,2)</f>
        <v>155.72</v>
      </c>
      <c r="S1062" s="19">
        <f>TRUNC($U$6*J1062,2)</f>
        <v>3.94</v>
      </c>
      <c r="T1062" s="19">
        <f>TRUNC($U$6*K1062,2)</f>
        <v>1.01</v>
      </c>
      <c r="U1062" s="19">
        <f t="shared" si="489"/>
        <v>4.95</v>
      </c>
      <c r="V1062" s="19">
        <f>S1062+J1062</f>
        <v>65.83</v>
      </c>
      <c r="W1062" s="19">
        <f>T1062+K1062</f>
        <v>16.990000000000002</v>
      </c>
      <c r="X1062" s="19">
        <f t="shared" si="490"/>
        <v>82.82</v>
      </c>
      <c r="Y1062" s="19">
        <f t="shared" si="491"/>
        <v>131.66</v>
      </c>
      <c r="Z1062" s="19">
        <f t="shared" si="492"/>
        <v>33.979999999999997</v>
      </c>
      <c r="AA1062" s="19">
        <f t="shared" si="472"/>
        <v>165.64</v>
      </c>
      <c r="AB1062" s="72"/>
    </row>
    <row r="1063" spans="1:28" ht="12.75" customHeight="1">
      <c r="A1063" s="9" t="s">
        <v>55</v>
      </c>
      <c r="B1063" s="6" t="s">
        <v>344</v>
      </c>
      <c r="C1063" s="6" t="s">
        <v>20</v>
      </c>
      <c r="D1063" s="10" t="s">
        <v>1267</v>
      </c>
      <c r="E1063" s="11" t="s">
        <v>358</v>
      </c>
      <c r="F1063" s="22">
        <v>3</v>
      </c>
      <c r="G1063" s="19">
        <v>62.59</v>
      </c>
      <c r="H1063" s="19">
        <v>19.170000000000002</v>
      </c>
      <c r="I1063" s="19">
        <v>81.760000000000005</v>
      </c>
      <c r="J1063" s="19">
        <v>78.239999999999995</v>
      </c>
      <c r="K1063" s="19">
        <v>23.96</v>
      </c>
      <c r="L1063" s="19">
        <v>102.2</v>
      </c>
      <c r="M1063" s="19">
        <v>234.71</v>
      </c>
      <c r="N1063" s="19">
        <v>71.89</v>
      </c>
      <c r="O1063" s="19">
        <v>306.60000000000002</v>
      </c>
      <c r="P1063" s="19">
        <v>0</v>
      </c>
      <c r="Q1063" s="85"/>
      <c r="R1063" s="94">
        <f>TRUNC(F1063*L1063,2)</f>
        <v>306.60000000000002</v>
      </c>
      <c r="S1063" s="19">
        <f>TRUNC($U$6*J1063,2)</f>
        <v>4.9800000000000004</v>
      </c>
      <c r="T1063" s="19">
        <f>TRUNC($U$6*K1063,2)</f>
        <v>1.52</v>
      </c>
      <c r="U1063" s="19">
        <f t="shared" si="489"/>
        <v>6.5</v>
      </c>
      <c r="V1063" s="19">
        <f>S1063+J1063</f>
        <v>83.22</v>
      </c>
      <c r="W1063" s="19">
        <f>T1063+K1063</f>
        <v>25.48</v>
      </c>
      <c r="X1063" s="19">
        <f t="shared" si="490"/>
        <v>108.7</v>
      </c>
      <c r="Y1063" s="19">
        <f t="shared" si="491"/>
        <v>249.66</v>
      </c>
      <c r="Z1063" s="19">
        <f t="shared" si="492"/>
        <v>76.44</v>
      </c>
      <c r="AA1063" s="19">
        <f t="shared" si="472"/>
        <v>326.10000000000002</v>
      </c>
      <c r="AB1063" s="72"/>
    </row>
    <row r="1064" spans="1:28" ht="12.75" customHeight="1">
      <c r="A1064" s="9" t="s">
        <v>85</v>
      </c>
      <c r="B1064" s="6" t="s">
        <v>346</v>
      </c>
      <c r="C1064" s="6" t="s">
        <v>20</v>
      </c>
      <c r="D1064" s="10" t="s">
        <v>1452</v>
      </c>
      <c r="E1064" s="11" t="s">
        <v>358</v>
      </c>
      <c r="F1064" s="22">
        <v>1</v>
      </c>
      <c r="G1064" s="19">
        <v>63.67</v>
      </c>
      <c r="H1064" s="19">
        <v>26.83</v>
      </c>
      <c r="I1064" s="19">
        <v>90.5</v>
      </c>
      <c r="J1064" s="19">
        <v>79.59</v>
      </c>
      <c r="K1064" s="19">
        <v>33.54</v>
      </c>
      <c r="L1064" s="19">
        <v>113.13</v>
      </c>
      <c r="M1064" s="19">
        <v>79.59</v>
      </c>
      <c r="N1064" s="19">
        <v>33.54</v>
      </c>
      <c r="O1064" s="19">
        <v>113.13</v>
      </c>
      <c r="P1064" s="19">
        <v>0</v>
      </c>
      <c r="Q1064" s="85"/>
      <c r="R1064" s="94">
        <f>TRUNC(F1064*L1064,2)</f>
        <v>113.13</v>
      </c>
      <c r="S1064" s="19">
        <f>TRUNC($U$6*J1064,2)</f>
        <v>5.0599999999999996</v>
      </c>
      <c r="T1064" s="19">
        <f>TRUNC($U$6*K1064,2)</f>
        <v>2.13</v>
      </c>
      <c r="U1064" s="19">
        <f t="shared" si="489"/>
        <v>7.1899999999999995</v>
      </c>
      <c r="V1064" s="19">
        <f>S1064+J1064</f>
        <v>84.65</v>
      </c>
      <c r="W1064" s="19">
        <f>T1064+K1064</f>
        <v>35.67</v>
      </c>
      <c r="X1064" s="19">
        <f t="shared" si="490"/>
        <v>120.32000000000001</v>
      </c>
      <c r="Y1064" s="19">
        <f t="shared" si="491"/>
        <v>84.65</v>
      </c>
      <c r="Z1064" s="19">
        <f t="shared" si="492"/>
        <v>35.67</v>
      </c>
      <c r="AA1064" s="19">
        <f t="shared" si="472"/>
        <v>120.32000000000001</v>
      </c>
      <c r="AB1064" s="72"/>
    </row>
    <row r="1065" spans="1:28" ht="12.75" customHeight="1">
      <c r="A1065" s="9" t="s">
        <v>88</v>
      </c>
      <c r="B1065" s="6" t="s">
        <v>384</v>
      </c>
      <c r="C1065" s="6" t="s">
        <v>133</v>
      </c>
      <c r="D1065" s="10" t="s">
        <v>1268</v>
      </c>
      <c r="E1065" s="11" t="s">
        <v>358</v>
      </c>
      <c r="F1065" s="22">
        <v>9</v>
      </c>
      <c r="G1065" s="19">
        <v>179.9</v>
      </c>
      <c r="H1065" s="19">
        <v>28.37</v>
      </c>
      <c r="I1065" s="19">
        <v>208.27</v>
      </c>
      <c r="J1065" s="19">
        <v>224.88</v>
      </c>
      <c r="K1065" s="19">
        <v>35.46</v>
      </c>
      <c r="L1065" s="19">
        <v>260.33999999999997</v>
      </c>
      <c r="M1065" s="19">
        <v>2023.88</v>
      </c>
      <c r="N1065" s="19">
        <v>319.14</v>
      </c>
      <c r="O1065" s="19">
        <v>2343.02</v>
      </c>
      <c r="P1065" s="19">
        <v>0.02</v>
      </c>
      <c r="Q1065" s="85"/>
      <c r="R1065" s="94">
        <f>TRUNC(F1065*L1065,2)</f>
        <v>2343.06</v>
      </c>
      <c r="S1065" s="19">
        <f>TRUNC($U$6*J1065,2)</f>
        <v>14.32</v>
      </c>
      <c r="T1065" s="19">
        <f>TRUNC($U$6*K1065,2)</f>
        <v>2.25</v>
      </c>
      <c r="U1065" s="19">
        <f t="shared" si="489"/>
        <v>16.57</v>
      </c>
      <c r="V1065" s="19">
        <f>S1065+J1065</f>
        <v>239.2</v>
      </c>
      <c r="W1065" s="19">
        <f>T1065+K1065</f>
        <v>37.71</v>
      </c>
      <c r="X1065" s="19">
        <f t="shared" si="490"/>
        <v>276.90999999999997</v>
      </c>
      <c r="Y1065" s="19">
        <f t="shared" si="491"/>
        <v>2152.8000000000002</v>
      </c>
      <c r="Z1065" s="19">
        <f t="shared" si="492"/>
        <v>339.39</v>
      </c>
      <c r="AA1065" s="19">
        <f t="shared" si="472"/>
        <v>2492.19</v>
      </c>
      <c r="AB1065" s="72"/>
    </row>
    <row r="1066" spans="1:28" ht="12.75" customHeight="1">
      <c r="A1066" s="59" t="s">
        <v>1271</v>
      </c>
      <c r="B1066" s="6" t="s">
        <v>1453</v>
      </c>
      <c r="C1066" s="6" t="s">
        <v>133</v>
      </c>
      <c r="D1066" s="10" t="s">
        <v>1454</v>
      </c>
      <c r="E1066" s="11" t="s">
        <v>358</v>
      </c>
      <c r="F1066" s="22">
        <v>1</v>
      </c>
      <c r="G1066" s="19">
        <v>167.62</v>
      </c>
      <c r="H1066" s="19">
        <v>13.01</v>
      </c>
      <c r="I1066" s="19">
        <v>180.63</v>
      </c>
      <c r="J1066" s="19">
        <v>209.53</v>
      </c>
      <c r="K1066" s="19">
        <v>16.27</v>
      </c>
      <c r="L1066" s="19">
        <v>225.79</v>
      </c>
      <c r="M1066" s="19">
        <v>209.53</v>
      </c>
      <c r="N1066" s="19">
        <v>16.27</v>
      </c>
      <c r="O1066" s="19">
        <v>225.79</v>
      </c>
      <c r="P1066" s="19">
        <v>0</v>
      </c>
      <c r="Q1066" s="85"/>
      <c r="R1066" s="94">
        <f>TRUNC(F1066*L1066,2)</f>
        <v>225.79</v>
      </c>
      <c r="S1066" s="19">
        <f>TRUNC($U$6*J1066,2)</f>
        <v>13.34</v>
      </c>
      <c r="T1066" s="19">
        <f>TRUNC($U$6*K1066,2)</f>
        <v>1.03</v>
      </c>
      <c r="U1066" s="19">
        <f t="shared" si="489"/>
        <v>14.37</v>
      </c>
      <c r="V1066" s="19">
        <f>S1066+J1066</f>
        <v>222.87</v>
      </c>
      <c r="W1066" s="19">
        <f>T1066+K1066</f>
        <v>17.3</v>
      </c>
      <c r="X1066" s="19">
        <f t="shared" si="490"/>
        <v>240.17000000000002</v>
      </c>
      <c r="Y1066" s="19">
        <f t="shared" si="491"/>
        <v>222.87</v>
      </c>
      <c r="Z1066" s="19">
        <f t="shared" si="492"/>
        <v>17.3</v>
      </c>
      <c r="AA1066" s="19">
        <f t="shared" si="472"/>
        <v>240.17000000000002</v>
      </c>
      <c r="AB1066" s="72"/>
    </row>
    <row r="1067" spans="1:28" ht="12.75" customHeight="1">
      <c r="A1067" s="59" t="s">
        <v>1455</v>
      </c>
      <c r="B1067" s="6" t="s">
        <v>393</v>
      </c>
      <c r="C1067" s="6" t="s">
        <v>20</v>
      </c>
      <c r="D1067" s="10" t="s">
        <v>1269</v>
      </c>
      <c r="E1067" s="11" t="s">
        <v>358</v>
      </c>
      <c r="F1067" s="22">
        <v>16</v>
      </c>
      <c r="G1067" s="19">
        <v>41.9</v>
      </c>
      <c r="H1067" s="19">
        <v>23.92</v>
      </c>
      <c r="I1067" s="19">
        <v>65.819999999999993</v>
      </c>
      <c r="J1067" s="19">
        <v>52.38</v>
      </c>
      <c r="K1067" s="19">
        <v>29.9</v>
      </c>
      <c r="L1067" s="19">
        <v>82.28</v>
      </c>
      <c r="M1067" s="19">
        <v>838</v>
      </c>
      <c r="N1067" s="19">
        <v>478.47</v>
      </c>
      <c r="O1067" s="19">
        <v>1316.47</v>
      </c>
      <c r="P1067" s="19">
        <v>0.01</v>
      </c>
      <c r="Q1067" s="85"/>
      <c r="R1067" s="94">
        <f>TRUNC(F1067*L1067,2)</f>
        <v>1316.48</v>
      </c>
      <c r="S1067" s="19">
        <f>TRUNC($U$6*J1067,2)</f>
        <v>3.33</v>
      </c>
      <c r="T1067" s="19">
        <f>TRUNC($U$6*K1067,2)</f>
        <v>1.9</v>
      </c>
      <c r="U1067" s="19">
        <f t="shared" si="489"/>
        <v>5.23</v>
      </c>
      <c r="V1067" s="19">
        <f>S1067+J1067</f>
        <v>55.71</v>
      </c>
      <c r="W1067" s="19">
        <f>T1067+K1067</f>
        <v>31.799999999999997</v>
      </c>
      <c r="X1067" s="19">
        <f t="shared" si="490"/>
        <v>87.509999999999991</v>
      </c>
      <c r="Y1067" s="19">
        <f t="shared" si="491"/>
        <v>891.36</v>
      </c>
      <c r="Z1067" s="19">
        <f t="shared" si="492"/>
        <v>508.8</v>
      </c>
      <c r="AA1067" s="19">
        <f t="shared" si="472"/>
        <v>1400.16</v>
      </c>
      <c r="AB1067" s="72"/>
    </row>
    <row r="1068" spans="1:28" ht="12.75" customHeight="1">
      <c r="A1068" s="59" t="s">
        <v>1456</v>
      </c>
      <c r="B1068" s="6" t="s">
        <v>399</v>
      </c>
      <c r="C1068" s="6" t="s">
        <v>20</v>
      </c>
      <c r="D1068" s="10" t="s">
        <v>1457</v>
      </c>
      <c r="E1068" s="11" t="s">
        <v>358</v>
      </c>
      <c r="F1068" s="22">
        <v>4</v>
      </c>
      <c r="G1068" s="19">
        <v>1007.8</v>
      </c>
      <c r="H1068" s="19">
        <v>141.84</v>
      </c>
      <c r="I1068" s="19">
        <v>1149.6400000000001</v>
      </c>
      <c r="J1068" s="19">
        <v>1259.75</v>
      </c>
      <c r="K1068" s="19">
        <v>177.3</v>
      </c>
      <c r="L1068" s="19">
        <v>1437.05</v>
      </c>
      <c r="M1068" s="19">
        <v>5039</v>
      </c>
      <c r="N1068" s="19">
        <v>709.2</v>
      </c>
      <c r="O1068" s="19">
        <v>5748.2</v>
      </c>
      <c r="P1068" s="19">
        <v>0.04</v>
      </c>
      <c r="Q1068" s="85"/>
      <c r="R1068" s="94">
        <f>TRUNC(F1068*L1068,2)</f>
        <v>5748.2</v>
      </c>
      <c r="S1068" s="19">
        <f>TRUNC($U$6*J1068,2)</f>
        <v>80.239999999999995</v>
      </c>
      <c r="T1068" s="19">
        <f>TRUNC($U$6*K1068,2)</f>
        <v>11.29</v>
      </c>
      <c r="U1068" s="19">
        <f t="shared" si="489"/>
        <v>91.53</v>
      </c>
      <c r="V1068" s="19">
        <f>S1068+J1068</f>
        <v>1339.99</v>
      </c>
      <c r="W1068" s="19">
        <f>T1068+K1068</f>
        <v>188.59</v>
      </c>
      <c r="X1068" s="19">
        <f t="shared" si="490"/>
        <v>1528.58</v>
      </c>
      <c r="Y1068" s="19">
        <f t="shared" si="491"/>
        <v>5359.96</v>
      </c>
      <c r="Z1068" s="19">
        <f t="shared" si="492"/>
        <v>754.36</v>
      </c>
      <c r="AA1068" s="19">
        <f t="shared" si="472"/>
        <v>6114.32</v>
      </c>
      <c r="AB1068" s="72"/>
    </row>
    <row r="1069" spans="1:28" ht="12.75" customHeight="1">
      <c r="A1069" s="59" t="s">
        <v>1458</v>
      </c>
      <c r="B1069" s="6" t="s">
        <v>429</v>
      </c>
      <c r="C1069" s="6" t="s">
        <v>159</v>
      </c>
      <c r="D1069" s="10" t="s">
        <v>432</v>
      </c>
      <c r="E1069" s="11" t="s">
        <v>358</v>
      </c>
      <c r="F1069" s="22">
        <v>4</v>
      </c>
      <c r="G1069" s="19">
        <v>702</v>
      </c>
      <c r="H1069" s="19">
        <v>28.37</v>
      </c>
      <c r="I1069" s="19">
        <v>730.37</v>
      </c>
      <c r="J1069" s="19">
        <v>877.5</v>
      </c>
      <c r="K1069" s="19">
        <v>35.46</v>
      </c>
      <c r="L1069" s="19">
        <v>912.96</v>
      </c>
      <c r="M1069" s="19">
        <v>3510</v>
      </c>
      <c r="N1069" s="19">
        <v>141.84</v>
      </c>
      <c r="O1069" s="19">
        <v>3651.84</v>
      </c>
      <c r="P1069" s="19">
        <v>0.03</v>
      </c>
      <c r="Q1069" s="85"/>
      <c r="R1069" s="94">
        <f>TRUNC(F1069*L1069,2)</f>
        <v>3651.84</v>
      </c>
      <c r="S1069" s="19">
        <f>TRUNC($U$6*J1069,2)</f>
        <v>55.89</v>
      </c>
      <c r="T1069" s="19">
        <f>TRUNC($U$6*K1069,2)</f>
        <v>2.25</v>
      </c>
      <c r="U1069" s="19">
        <f t="shared" si="489"/>
        <v>58.14</v>
      </c>
      <c r="V1069" s="19">
        <f>S1069+J1069</f>
        <v>933.39</v>
      </c>
      <c r="W1069" s="19">
        <f>T1069+K1069</f>
        <v>37.71</v>
      </c>
      <c r="X1069" s="19">
        <f t="shared" si="490"/>
        <v>971.1</v>
      </c>
      <c r="Y1069" s="19">
        <f t="shared" si="491"/>
        <v>3733.56</v>
      </c>
      <c r="Z1069" s="19">
        <f t="shared" si="492"/>
        <v>150.84</v>
      </c>
      <c r="AA1069" s="19">
        <f t="shared" si="472"/>
        <v>3884.4</v>
      </c>
      <c r="AB1069" s="72"/>
    </row>
    <row r="1070" spans="1:28" ht="10.5" customHeight="1">
      <c r="A1070" s="32" t="s">
        <v>1459</v>
      </c>
      <c r="B1070" s="5"/>
      <c r="C1070" s="5"/>
      <c r="D1070" s="44" t="s">
        <v>1406</v>
      </c>
      <c r="E1070" s="5"/>
      <c r="F1070" s="18"/>
      <c r="G1070" s="18"/>
      <c r="H1070" s="18"/>
      <c r="I1070" s="18"/>
      <c r="J1070" s="18"/>
      <c r="K1070" s="18"/>
      <c r="L1070" s="18"/>
      <c r="M1070" s="33">
        <v>11960.24</v>
      </c>
      <c r="N1070" s="33">
        <v>12958.94</v>
      </c>
      <c r="O1070" s="33">
        <v>24919.18</v>
      </c>
      <c r="P1070" s="33">
        <v>0.19</v>
      </c>
      <c r="Q1070" s="84"/>
      <c r="R1070" s="94">
        <f>TRUNC(F1070*L1070,2)</f>
        <v>0</v>
      </c>
      <c r="S1070" s="18"/>
      <c r="T1070" s="18"/>
      <c r="U1070" s="18"/>
      <c r="V1070" s="18"/>
      <c r="W1070" s="18"/>
      <c r="X1070" s="18"/>
      <c r="Y1070" s="18"/>
      <c r="Z1070" s="18"/>
      <c r="AA1070" s="18"/>
      <c r="AB1070" s="72"/>
    </row>
    <row r="1071" spans="1:28" ht="13.5" customHeight="1">
      <c r="A1071" s="9" t="s">
        <v>18</v>
      </c>
      <c r="B1071" s="6" t="s">
        <v>1273</v>
      </c>
      <c r="C1071" s="6" t="s">
        <v>133</v>
      </c>
      <c r="D1071" s="2" t="s">
        <v>1274</v>
      </c>
      <c r="E1071" s="12" t="s">
        <v>440</v>
      </c>
      <c r="F1071" s="19">
        <v>18</v>
      </c>
      <c r="G1071" s="19">
        <v>159.13</v>
      </c>
      <c r="H1071" s="19">
        <v>83.78</v>
      </c>
      <c r="I1071" s="19">
        <v>242.91</v>
      </c>
      <c r="J1071" s="19">
        <v>198.91</v>
      </c>
      <c r="K1071" s="19">
        <v>104.73</v>
      </c>
      <c r="L1071" s="19">
        <v>303.63</v>
      </c>
      <c r="M1071" s="19">
        <v>3580.34</v>
      </c>
      <c r="N1071" s="19">
        <v>1885.05</v>
      </c>
      <c r="O1071" s="19">
        <v>5465.39</v>
      </c>
      <c r="P1071" s="19">
        <v>0.04</v>
      </c>
      <c r="Q1071" s="85"/>
      <c r="R1071" s="94">
        <f>TRUNC(F1071*L1071,2)</f>
        <v>5465.34</v>
      </c>
      <c r="S1071" s="19">
        <f>TRUNC($U$6*J1071,2)</f>
        <v>12.67</v>
      </c>
      <c r="T1071" s="19">
        <f>TRUNC($U$6*K1071,2)</f>
        <v>6.67</v>
      </c>
      <c r="U1071" s="19">
        <f t="shared" ref="U1071:U1091" si="493">S1071+T1071</f>
        <v>19.34</v>
      </c>
      <c r="V1071" s="19">
        <f>S1071+J1071</f>
        <v>211.57999999999998</v>
      </c>
      <c r="W1071" s="19">
        <f>T1071+K1071</f>
        <v>111.4</v>
      </c>
      <c r="X1071" s="19">
        <f t="shared" ref="X1071:X1091" si="494">V1071+W1071</f>
        <v>322.98</v>
      </c>
      <c r="Y1071" s="19">
        <f t="shared" ref="Y1071:Y1091" si="495">TRUNC(V1071*$F1071,2)</f>
        <v>3808.44</v>
      </c>
      <c r="Z1071" s="19">
        <f t="shared" ref="Z1071:Z1091" si="496">TRUNC(W1071*$F1071,2)</f>
        <v>2005.2</v>
      </c>
      <c r="AA1071" s="19">
        <f t="shared" si="472"/>
        <v>5813.64</v>
      </c>
      <c r="AB1071" s="72"/>
    </row>
    <row r="1072" spans="1:28" ht="10.5" customHeight="1">
      <c r="A1072" s="9" t="s">
        <v>23</v>
      </c>
      <c r="B1072" s="6" t="s">
        <v>487</v>
      </c>
      <c r="C1072" s="6" t="s">
        <v>20</v>
      </c>
      <c r="D1072" s="6" t="s">
        <v>1460</v>
      </c>
      <c r="E1072" s="12" t="s">
        <v>325</v>
      </c>
      <c r="F1072" s="19">
        <v>2</v>
      </c>
      <c r="G1072" s="19">
        <v>35</v>
      </c>
      <c r="H1072" s="19">
        <v>24.59</v>
      </c>
      <c r="I1072" s="19">
        <v>59.59</v>
      </c>
      <c r="J1072" s="19">
        <v>43.75</v>
      </c>
      <c r="K1072" s="19">
        <v>30.73</v>
      </c>
      <c r="L1072" s="19">
        <v>74.48</v>
      </c>
      <c r="M1072" s="19">
        <v>87.5</v>
      </c>
      <c r="N1072" s="19">
        <v>61.46</v>
      </c>
      <c r="O1072" s="19">
        <v>148.96</v>
      </c>
      <c r="P1072" s="19">
        <v>0</v>
      </c>
      <c r="Q1072" s="85"/>
      <c r="R1072" s="94">
        <f>TRUNC(F1072*L1072,2)</f>
        <v>148.96</v>
      </c>
      <c r="S1072" s="19">
        <f>TRUNC($U$6*J1072,2)</f>
        <v>2.78</v>
      </c>
      <c r="T1072" s="19">
        <f>TRUNC($U$6*K1072,2)</f>
        <v>1.95</v>
      </c>
      <c r="U1072" s="19">
        <f t="shared" si="493"/>
        <v>4.7299999999999995</v>
      </c>
      <c r="V1072" s="19">
        <f>S1072+J1072</f>
        <v>46.53</v>
      </c>
      <c r="W1072" s="19">
        <f>T1072+K1072</f>
        <v>32.68</v>
      </c>
      <c r="X1072" s="19">
        <f t="shared" si="494"/>
        <v>79.210000000000008</v>
      </c>
      <c r="Y1072" s="19">
        <f t="shared" si="495"/>
        <v>93.06</v>
      </c>
      <c r="Z1072" s="19">
        <f t="shared" si="496"/>
        <v>65.36</v>
      </c>
      <c r="AA1072" s="19">
        <f t="shared" si="472"/>
        <v>158.42000000000002</v>
      </c>
      <c r="AB1072" s="72"/>
    </row>
    <row r="1073" spans="1:28" ht="10.5" customHeight="1">
      <c r="A1073" s="9" t="s">
        <v>26</v>
      </c>
      <c r="B1073" s="6" t="s">
        <v>491</v>
      </c>
      <c r="C1073" s="6" t="s">
        <v>20</v>
      </c>
      <c r="D1073" s="6" t="s">
        <v>1461</v>
      </c>
      <c r="E1073" s="12" t="s">
        <v>325</v>
      </c>
      <c r="F1073" s="19">
        <v>1</v>
      </c>
      <c r="G1073" s="19">
        <v>63.7</v>
      </c>
      <c r="H1073" s="19">
        <v>25.06</v>
      </c>
      <c r="I1073" s="19">
        <v>88.76</v>
      </c>
      <c r="J1073" s="19">
        <v>79.63</v>
      </c>
      <c r="K1073" s="19">
        <v>31.32</v>
      </c>
      <c r="L1073" s="19">
        <v>110.95</v>
      </c>
      <c r="M1073" s="19">
        <v>79.63</v>
      </c>
      <c r="N1073" s="19">
        <v>31.32</v>
      </c>
      <c r="O1073" s="19">
        <v>110.95</v>
      </c>
      <c r="P1073" s="19">
        <v>0</v>
      </c>
      <c r="Q1073" s="85"/>
      <c r="R1073" s="94">
        <f>TRUNC(F1073*L1073,2)</f>
        <v>110.95</v>
      </c>
      <c r="S1073" s="19">
        <f>TRUNC($U$6*J1073,2)</f>
        <v>5.07</v>
      </c>
      <c r="T1073" s="19">
        <f>TRUNC($U$6*K1073,2)</f>
        <v>1.99</v>
      </c>
      <c r="U1073" s="19">
        <f t="shared" si="493"/>
        <v>7.0600000000000005</v>
      </c>
      <c r="V1073" s="19">
        <f>S1073+J1073</f>
        <v>84.699999999999989</v>
      </c>
      <c r="W1073" s="19">
        <f>T1073+K1073</f>
        <v>33.31</v>
      </c>
      <c r="X1073" s="19">
        <f t="shared" si="494"/>
        <v>118.00999999999999</v>
      </c>
      <c r="Y1073" s="19">
        <f t="shared" si="495"/>
        <v>84.7</v>
      </c>
      <c r="Z1073" s="19">
        <f t="shared" si="496"/>
        <v>33.31</v>
      </c>
      <c r="AA1073" s="19">
        <f t="shared" si="472"/>
        <v>118.01</v>
      </c>
      <c r="AB1073" s="72"/>
    </row>
    <row r="1074" spans="1:28" ht="10.5" customHeight="1">
      <c r="A1074" s="9" t="s">
        <v>29</v>
      </c>
      <c r="B1074" s="6" t="s">
        <v>493</v>
      </c>
      <c r="C1074" s="6" t="s">
        <v>20</v>
      </c>
      <c r="D1074" s="6" t="s">
        <v>494</v>
      </c>
      <c r="E1074" s="12" t="s">
        <v>325</v>
      </c>
      <c r="F1074" s="19">
        <v>36</v>
      </c>
      <c r="G1074" s="19">
        <v>7.6</v>
      </c>
      <c r="H1074" s="19">
        <v>6.62</v>
      </c>
      <c r="I1074" s="19">
        <v>14.22</v>
      </c>
      <c r="J1074" s="19">
        <v>9.5</v>
      </c>
      <c r="K1074" s="19">
        <v>8.27</v>
      </c>
      <c r="L1074" s="19">
        <v>17.77</v>
      </c>
      <c r="M1074" s="19">
        <v>342</v>
      </c>
      <c r="N1074" s="19">
        <v>297.86</v>
      </c>
      <c r="O1074" s="19">
        <v>639.86</v>
      </c>
      <c r="P1074" s="19">
        <v>0</v>
      </c>
      <c r="Q1074" s="85"/>
      <c r="R1074" s="94">
        <f>TRUNC(F1074*L1074,2)</f>
        <v>639.72</v>
      </c>
      <c r="S1074" s="19">
        <f>TRUNC($U$6*J1074,2)</f>
        <v>0.6</v>
      </c>
      <c r="T1074" s="19">
        <f>TRUNC($U$6*K1074,2)</f>
        <v>0.52</v>
      </c>
      <c r="U1074" s="19">
        <f t="shared" si="493"/>
        <v>1.1200000000000001</v>
      </c>
      <c r="V1074" s="19">
        <f>S1074+J1074</f>
        <v>10.1</v>
      </c>
      <c r="W1074" s="19">
        <f>T1074+K1074</f>
        <v>8.7899999999999991</v>
      </c>
      <c r="X1074" s="19">
        <f t="shared" si="494"/>
        <v>18.89</v>
      </c>
      <c r="Y1074" s="19">
        <f t="shared" si="495"/>
        <v>363.6</v>
      </c>
      <c r="Z1074" s="19">
        <f t="shared" si="496"/>
        <v>316.44</v>
      </c>
      <c r="AA1074" s="19">
        <f t="shared" si="472"/>
        <v>680.04</v>
      </c>
      <c r="AB1074" s="72"/>
    </row>
    <row r="1075" spans="1:28" ht="10.5" customHeight="1">
      <c r="A1075" s="9" t="s">
        <v>32</v>
      </c>
      <c r="B1075" s="6" t="s">
        <v>495</v>
      </c>
      <c r="C1075" s="6" t="s">
        <v>20</v>
      </c>
      <c r="D1075" s="6" t="s">
        <v>496</v>
      </c>
      <c r="E1075" s="12" t="s">
        <v>325</v>
      </c>
      <c r="F1075" s="19">
        <v>54</v>
      </c>
      <c r="G1075" s="19">
        <v>8.57</v>
      </c>
      <c r="H1075" s="19">
        <v>1.0900000000000001</v>
      </c>
      <c r="I1075" s="19">
        <v>9.66</v>
      </c>
      <c r="J1075" s="19">
        <v>10.71</v>
      </c>
      <c r="K1075" s="19">
        <v>1.36</v>
      </c>
      <c r="L1075" s="19">
        <v>12.07</v>
      </c>
      <c r="M1075" s="19">
        <v>578.48</v>
      </c>
      <c r="N1075" s="19">
        <v>73.400000000000006</v>
      </c>
      <c r="O1075" s="19">
        <v>651.88</v>
      </c>
      <c r="P1075" s="19">
        <v>0</v>
      </c>
      <c r="Q1075" s="85"/>
      <c r="R1075" s="94">
        <f>TRUNC(F1075*L1075,2)</f>
        <v>651.78</v>
      </c>
      <c r="S1075" s="19">
        <f>TRUNC($U$6*J1075,2)</f>
        <v>0.68</v>
      </c>
      <c r="T1075" s="19">
        <f>TRUNC($U$6*K1075,2)</f>
        <v>0.08</v>
      </c>
      <c r="U1075" s="19">
        <f t="shared" si="493"/>
        <v>0.76</v>
      </c>
      <c r="V1075" s="19">
        <f>S1075+J1075</f>
        <v>11.39</v>
      </c>
      <c r="W1075" s="19">
        <f>T1075+K1075</f>
        <v>1.4400000000000002</v>
      </c>
      <c r="X1075" s="19">
        <f t="shared" si="494"/>
        <v>12.83</v>
      </c>
      <c r="Y1075" s="19">
        <f t="shared" si="495"/>
        <v>615.05999999999995</v>
      </c>
      <c r="Z1075" s="19">
        <f t="shared" si="496"/>
        <v>77.760000000000005</v>
      </c>
      <c r="AA1075" s="19">
        <f t="shared" si="472"/>
        <v>692.81999999999994</v>
      </c>
      <c r="AB1075" s="72"/>
    </row>
    <row r="1076" spans="1:28" ht="10.5" customHeight="1">
      <c r="A1076" s="9" t="s">
        <v>55</v>
      </c>
      <c r="B1076" s="6" t="s">
        <v>497</v>
      </c>
      <c r="C1076" s="6" t="s">
        <v>20</v>
      </c>
      <c r="D1076" s="6" t="s">
        <v>498</v>
      </c>
      <c r="E1076" s="12" t="s">
        <v>440</v>
      </c>
      <c r="F1076" s="19">
        <v>15</v>
      </c>
      <c r="G1076" s="19">
        <v>38.82</v>
      </c>
      <c r="H1076" s="19">
        <v>42.55</v>
      </c>
      <c r="I1076" s="19">
        <v>81.37</v>
      </c>
      <c r="J1076" s="19">
        <v>48.53</v>
      </c>
      <c r="K1076" s="19">
        <v>53.19</v>
      </c>
      <c r="L1076" s="19">
        <v>101.72</v>
      </c>
      <c r="M1076" s="19">
        <v>727.88</v>
      </c>
      <c r="N1076" s="19">
        <v>797.85</v>
      </c>
      <c r="O1076" s="19">
        <v>1525.73</v>
      </c>
      <c r="P1076" s="19">
        <v>0.01</v>
      </c>
      <c r="Q1076" s="85"/>
      <c r="R1076" s="94">
        <f>TRUNC(F1076*L1076,2)</f>
        <v>1525.8</v>
      </c>
      <c r="S1076" s="19">
        <f>TRUNC($U$6*J1076,2)</f>
        <v>3.09</v>
      </c>
      <c r="T1076" s="19">
        <f>TRUNC($U$6*K1076,2)</f>
        <v>3.38</v>
      </c>
      <c r="U1076" s="19">
        <f t="shared" si="493"/>
        <v>6.47</v>
      </c>
      <c r="V1076" s="19">
        <f>S1076+J1076</f>
        <v>51.620000000000005</v>
      </c>
      <c r="W1076" s="19">
        <f>T1076+K1076</f>
        <v>56.57</v>
      </c>
      <c r="X1076" s="19">
        <f t="shared" si="494"/>
        <v>108.19</v>
      </c>
      <c r="Y1076" s="19">
        <f t="shared" si="495"/>
        <v>774.3</v>
      </c>
      <c r="Z1076" s="19">
        <f t="shared" si="496"/>
        <v>848.55</v>
      </c>
      <c r="AA1076" s="19">
        <f t="shared" si="472"/>
        <v>1622.85</v>
      </c>
      <c r="AB1076" s="72"/>
    </row>
    <row r="1077" spans="1:28" ht="10.5" customHeight="1">
      <c r="A1077" s="9" t="s">
        <v>85</v>
      </c>
      <c r="B1077" s="6" t="s">
        <v>502</v>
      </c>
      <c r="C1077" s="6" t="s">
        <v>20</v>
      </c>
      <c r="D1077" s="6" t="s">
        <v>503</v>
      </c>
      <c r="E1077" s="12" t="s">
        <v>325</v>
      </c>
      <c r="F1077" s="19">
        <v>68</v>
      </c>
      <c r="G1077" s="19">
        <v>5</v>
      </c>
      <c r="H1077" s="19">
        <v>4.7300000000000004</v>
      </c>
      <c r="I1077" s="19">
        <v>9.73</v>
      </c>
      <c r="J1077" s="19">
        <v>6.25</v>
      </c>
      <c r="K1077" s="19">
        <v>5.91</v>
      </c>
      <c r="L1077" s="19">
        <v>12.16</v>
      </c>
      <c r="M1077" s="19">
        <v>425</v>
      </c>
      <c r="N1077" s="19">
        <v>401.88</v>
      </c>
      <c r="O1077" s="19">
        <v>826.88</v>
      </c>
      <c r="P1077" s="19">
        <v>0.01</v>
      </c>
      <c r="Q1077" s="85"/>
      <c r="R1077" s="94">
        <f>TRUNC(F1077*L1077,2)</f>
        <v>826.88</v>
      </c>
      <c r="S1077" s="19">
        <f>TRUNC($U$6*J1077,2)</f>
        <v>0.39</v>
      </c>
      <c r="T1077" s="19">
        <f>TRUNC($U$6*K1077,2)</f>
        <v>0.37</v>
      </c>
      <c r="U1077" s="19">
        <f t="shared" si="493"/>
        <v>0.76</v>
      </c>
      <c r="V1077" s="19">
        <f>S1077+J1077</f>
        <v>6.64</v>
      </c>
      <c r="W1077" s="19">
        <f>T1077+K1077</f>
        <v>6.28</v>
      </c>
      <c r="X1077" s="19">
        <f t="shared" si="494"/>
        <v>12.92</v>
      </c>
      <c r="Y1077" s="19">
        <f t="shared" si="495"/>
        <v>451.52</v>
      </c>
      <c r="Z1077" s="19">
        <f t="shared" si="496"/>
        <v>427.04</v>
      </c>
      <c r="AA1077" s="19">
        <f t="shared" si="472"/>
        <v>878.56</v>
      </c>
      <c r="AB1077" s="72"/>
    </row>
    <row r="1078" spans="1:28" ht="10.5" customHeight="1">
      <c r="A1078" s="9" t="s">
        <v>88</v>
      </c>
      <c r="B1078" s="6" t="s">
        <v>504</v>
      </c>
      <c r="C1078" s="6" t="s">
        <v>20</v>
      </c>
      <c r="D1078" s="6" t="s">
        <v>505</v>
      </c>
      <c r="E1078" s="12" t="s">
        <v>325</v>
      </c>
      <c r="F1078" s="19">
        <v>12</v>
      </c>
      <c r="G1078" s="19">
        <v>7.82</v>
      </c>
      <c r="H1078" s="19">
        <v>5.67</v>
      </c>
      <c r="I1078" s="19">
        <v>13.49</v>
      </c>
      <c r="J1078" s="19">
        <v>9.7799999999999994</v>
      </c>
      <c r="K1078" s="19">
        <v>7.09</v>
      </c>
      <c r="L1078" s="19">
        <v>16.87</v>
      </c>
      <c r="M1078" s="19">
        <v>117.3</v>
      </c>
      <c r="N1078" s="19">
        <v>85.1</v>
      </c>
      <c r="O1078" s="19">
        <v>202.4</v>
      </c>
      <c r="P1078" s="19">
        <v>0</v>
      </c>
      <c r="Q1078" s="85"/>
      <c r="R1078" s="94">
        <f>TRUNC(F1078*L1078,2)</f>
        <v>202.44</v>
      </c>
      <c r="S1078" s="19">
        <f>TRUNC($U$6*J1078,2)</f>
        <v>0.62</v>
      </c>
      <c r="T1078" s="19">
        <f>TRUNC($U$6*K1078,2)</f>
        <v>0.45</v>
      </c>
      <c r="U1078" s="19">
        <f t="shared" si="493"/>
        <v>1.07</v>
      </c>
      <c r="V1078" s="19">
        <f>S1078+J1078</f>
        <v>10.399999999999999</v>
      </c>
      <c r="W1078" s="19">
        <f>T1078+K1078</f>
        <v>7.54</v>
      </c>
      <c r="X1078" s="19">
        <f t="shared" si="494"/>
        <v>17.939999999999998</v>
      </c>
      <c r="Y1078" s="19">
        <f t="shared" si="495"/>
        <v>124.8</v>
      </c>
      <c r="Z1078" s="19">
        <f t="shared" si="496"/>
        <v>90.48</v>
      </c>
      <c r="AA1078" s="19">
        <f t="shared" si="472"/>
        <v>215.28</v>
      </c>
      <c r="AB1078" s="72"/>
    </row>
    <row r="1079" spans="1:28" ht="10.5" customHeight="1">
      <c r="A1079" s="9" t="s">
        <v>91</v>
      </c>
      <c r="B1079" s="6" t="s">
        <v>506</v>
      </c>
      <c r="C1079" s="6" t="s">
        <v>20</v>
      </c>
      <c r="D1079" s="6" t="s">
        <v>1462</v>
      </c>
      <c r="E1079" s="12" t="s">
        <v>1068</v>
      </c>
      <c r="F1079" s="19">
        <v>234</v>
      </c>
      <c r="G1079" s="19">
        <v>7.14</v>
      </c>
      <c r="H1079" s="19">
        <v>5.62</v>
      </c>
      <c r="I1079" s="19">
        <v>12.76</v>
      </c>
      <c r="J1079" s="19">
        <v>8.93</v>
      </c>
      <c r="K1079" s="19">
        <v>7.03</v>
      </c>
      <c r="L1079" s="19">
        <v>15.95</v>
      </c>
      <c r="M1079" s="19">
        <v>2088.4499999999998</v>
      </c>
      <c r="N1079" s="19">
        <v>1643.85</v>
      </c>
      <c r="O1079" s="19">
        <v>3732.3</v>
      </c>
      <c r="P1079" s="19">
        <v>0.03</v>
      </c>
      <c r="Q1079" s="85"/>
      <c r="R1079" s="94">
        <f>TRUNC(F1079*L1079,2)</f>
        <v>3732.3</v>
      </c>
      <c r="S1079" s="19">
        <f>TRUNC($U$6*J1079,2)</f>
        <v>0.56000000000000005</v>
      </c>
      <c r="T1079" s="19">
        <f>TRUNC($U$6*K1079,2)</f>
        <v>0.44</v>
      </c>
      <c r="U1079" s="19">
        <f t="shared" si="493"/>
        <v>1</v>
      </c>
      <c r="V1079" s="19">
        <f>S1079+J1079</f>
        <v>9.49</v>
      </c>
      <c r="W1079" s="19">
        <f>T1079+K1079</f>
        <v>7.4700000000000006</v>
      </c>
      <c r="X1079" s="19">
        <f t="shared" si="494"/>
        <v>16.96</v>
      </c>
      <c r="Y1079" s="19">
        <f t="shared" si="495"/>
        <v>2220.66</v>
      </c>
      <c r="Z1079" s="19">
        <f t="shared" si="496"/>
        <v>1747.98</v>
      </c>
      <c r="AA1079" s="19">
        <f t="shared" si="472"/>
        <v>3968.64</v>
      </c>
      <c r="AB1079" s="72"/>
    </row>
    <row r="1080" spans="1:28" ht="10.5" customHeight="1">
      <c r="A1080" s="9" t="s">
        <v>94</v>
      </c>
      <c r="B1080" s="6" t="s">
        <v>508</v>
      </c>
      <c r="C1080" s="6" t="s">
        <v>20</v>
      </c>
      <c r="D1080" s="6" t="s">
        <v>509</v>
      </c>
      <c r="E1080" s="12" t="s">
        <v>131</v>
      </c>
      <c r="F1080" s="19">
        <v>54</v>
      </c>
      <c r="G1080" s="19">
        <v>11.17</v>
      </c>
      <c r="H1080" s="19">
        <v>6.56</v>
      </c>
      <c r="I1080" s="19">
        <v>17.73</v>
      </c>
      <c r="J1080" s="19">
        <v>13.96</v>
      </c>
      <c r="K1080" s="19">
        <v>8.1999999999999993</v>
      </c>
      <c r="L1080" s="19">
        <v>22.16</v>
      </c>
      <c r="M1080" s="19">
        <v>753.98</v>
      </c>
      <c r="N1080" s="19">
        <v>442.8</v>
      </c>
      <c r="O1080" s="19">
        <v>1196.78</v>
      </c>
      <c r="P1080" s="19">
        <v>0.01</v>
      </c>
      <c r="Q1080" s="85"/>
      <c r="R1080" s="94">
        <f>TRUNC(F1080*L1080,2)</f>
        <v>1196.6400000000001</v>
      </c>
      <c r="S1080" s="19">
        <f>TRUNC($U$6*J1080,2)</f>
        <v>0.88</v>
      </c>
      <c r="T1080" s="19">
        <f>TRUNC($U$6*K1080,2)</f>
        <v>0.52</v>
      </c>
      <c r="U1080" s="19">
        <f t="shared" si="493"/>
        <v>1.4</v>
      </c>
      <c r="V1080" s="19">
        <f>S1080+J1080</f>
        <v>14.840000000000002</v>
      </c>
      <c r="W1080" s="19">
        <f>T1080+K1080</f>
        <v>8.7199999999999989</v>
      </c>
      <c r="X1080" s="19">
        <f t="shared" si="494"/>
        <v>23.560000000000002</v>
      </c>
      <c r="Y1080" s="19">
        <f t="shared" si="495"/>
        <v>801.36</v>
      </c>
      <c r="Z1080" s="19">
        <f t="shared" si="496"/>
        <v>470.88</v>
      </c>
      <c r="AA1080" s="19">
        <f t="shared" si="472"/>
        <v>1272.24</v>
      </c>
      <c r="AB1080" s="72"/>
    </row>
    <row r="1081" spans="1:28" ht="10.5" customHeight="1">
      <c r="A1081" s="9" t="s">
        <v>97</v>
      </c>
      <c r="B1081" s="6" t="s">
        <v>1275</v>
      </c>
      <c r="C1081" s="6" t="s">
        <v>20</v>
      </c>
      <c r="D1081" s="6" t="s">
        <v>1276</v>
      </c>
      <c r="E1081" s="12" t="s">
        <v>131</v>
      </c>
      <c r="F1081" s="19">
        <v>250</v>
      </c>
      <c r="G1081" s="19">
        <v>5.73</v>
      </c>
      <c r="H1081" s="19">
        <v>6.32</v>
      </c>
      <c r="I1081" s="19">
        <v>12.05</v>
      </c>
      <c r="J1081" s="19">
        <v>7.16</v>
      </c>
      <c r="K1081" s="19">
        <v>7.9</v>
      </c>
      <c r="L1081" s="19">
        <v>15.06</v>
      </c>
      <c r="M1081" s="19">
        <v>1790.63</v>
      </c>
      <c r="N1081" s="19">
        <v>1975</v>
      </c>
      <c r="O1081" s="19">
        <v>3765.63</v>
      </c>
      <c r="P1081" s="19">
        <v>0.03</v>
      </c>
      <c r="Q1081" s="85"/>
      <c r="R1081" s="94">
        <f>TRUNC(F1081*L1081,2)</f>
        <v>3765</v>
      </c>
      <c r="S1081" s="19">
        <f>TRUNC($U$6*J1081,2)</f>
        <v>0.45</v>
      </c>
      <c r="T1081" s="19">
        <f>TRUNC($U$6*K1081,2)</f>
        <v>0.5</v>
      </c>
      <c r="U1081" s="19">
        <f t="shared" si="493"/>
        <v>0.95</v>
      </c>
      <c r="V1081" s="19">
        <f>S1081+J1081</f>
        <v>7.61</v>
      </c>
      <c r="W1081" s="19">
        <f>T1081+K1081</f>
        <v>8.4</v>
      </c>
      <c r="X1081" s="19">
        <f t="shared" si="494"/>
        <v>16.010000000000002</v>
      </c>
      <c r="Y1081" s="19">
        <f t="shared" si="495"/>
        <v>1902.5</v>
      </c>
      <c r="Z1081" s="19">
        <f t="shared" si="496"/>
        <v>2100</v>
      </c>
      <c r="AA1081" s="19">
        <f t="shared" si="472"/>
        <v>4002.5</v>
      </c>
      <c r="AB1081" s="72"/>
    </row>
    <row r="1082" spans="1:28" ht="10.5" customHeight="1">
      <c r="A1082" s="9" t="s">
        <v>100</v>
      </c>
      <c r="B1082" s="6" t="s">
        <v>676</v>
      </c>
      <c r="C1082" s="6" t="s">
        <v>20</v>
      </c>
      <c r="D1082" s="6" t="s">
        <v>1277</v>
      </c>
      <c r="E1082" s="12" t="s">
        <v>131</v>
      </c>
      <c r="F1082" s="19">
        <v>18</v>
      </c>
      <c r="G1082" s="19">
        <v>6.96</v>
      </c>
      <c r="H1082" s="19">
        <v>15.81</v>
      </c>
      <c r="I1082" s="19">
        <v>22.77</v>
      </c>
      <c r="J1082" s="19">
        <v>8.6999999999999993</v>
      </c>
      <c r="K1082" s="19">
        <v>19.760000000000002</v>
      </c>
      <c r="L1082" s="19">
        <v>28.46</v>
      </c>
      <c r="M1082" s="19">
        <v>156.6</v>
      </c>
      <c r="N1082" s="19">
        <v>355.73</v>
      </c>
      <c r="O1082" s="19">
        <v>512.33000000000004</v>
      </c>
      <c r="P1082" s="19">
        <v>0</v>
      </c>
      <c r="Q1082" s="85"/>
      <c r="R1082" s="94">
        <f>TRUNC(F1082*L1082,2)</f>
        <v>512.28</v>
      </c>
      <c r="S1082" s="19">
        <f>TRUNC($U$6*J1082,2)</f>
        <v>0.55000000000000004</v>
      </c>
      <c r="T1082" s="19">
        <f>TRUNC($U$6*K1082,2)</f>
        <v>1.25</v>
      </c>
      <c r="U1082" s="19">
        <f t="shared" si="493"/>
        <v>1.8</v>
      </c>
      <c r="V1082" s="19">
        <f>S1082+J1082</f>
        <v>9.25</v>
      </c>
      <c r="W1082" s="19">
        <f>T1082+K1082</f>
        <v>21.01</v>
      </c>
      <c r="X1082" s="19">
        <f t="shared" si="494"/>
        <v>30.26</v>
      </c>
      <c r="Y1082" s="19">
        <f t="shared" si="495"/>
        <v>166.5</v>
      </c>
      <c r="Z1082" s="19">
        <f t="shared" si="496"/>
        <v>378.18</v>
      </c>
      <c r="AA1082" s="19">
        <f t="shared" si="472"/>
        <v>544.68000000000006</v>
      </c>
      <c r="AB1082" s="72"/>
    </row>
    <row r="1083" spans="1:28" ht="10.5" customHeight="1">
      <c r="A1083" s="9" t="s">
        <v>103</v>
      </c>
      <c r="B1083" s="6" t="s">
        <v>1463</v>
      </c>
      <c r="C1083" s="6" t="s">
        <v>20</v>
      </c>
      <c r="D1083" s="6" t="s">
        <v>1279</v>
      </c>
      <c r="E1083" s="12" t="s">
        <v>325</v>
      </c>
      <c r="F1083" s="19">
        <v>156</v>
      </c>
      <c r="G1083" s="19">
        <v>1.48</v>
      </c>
      <c r="H1083" s="19">
        <v>9.3000000000000007</v>
      </c>
      <c r="I1083" s="19">
        <v>10.78</v>
      </c>
      <c r="J1083" s="19">
        <v>1.85</v>
      </c>
      <c r="K1083" s="19">
        <v>11.63</v>
      </c>
      <c r="L1083" s="19">
        <v>13.48</v>
      </c>
      <c r="M1083" s="19">
        <v>288.60000000000002</v>
      </c>
      <c r="N1083" s="19">
        <v>1813.5</v>
      </c>
      <c r="O1083" s="19">
        <v>2102.1</v>
      </c>
      <c r="P1083" s="19">
        <v>0.02</v>
      </c>
      <c r="Q1083" s="85"/>
      <c r="R1083" s="94">
        <f>TRUNC(F1083*L1083,2)</f>
        <v>2102.88</v>
      </c>
      <c r="S1083" s="19">
        <f>TRUNC($U$6*J1083,2)</f>
        <v>0.11</v>
      </c>
      <c r="T1083" s="19">
        <f>TRUNC($U$6*K1083,2)</f>
        <v>0.74</v>
      </c>
      <c r="U1083" s="19">
        <f t="shared" si="493"/>
        <v>0.85</v>
      </c>
      <c r="V1083" s="19">
        <f>S1083+J1083</f>
        <v>1.9600000000000002</v>
      </c>
      <c r="W1083" s="19">
        <f>T1083+K1083</f>
        <v>12.370000000000001</v>
      </c>
      <c r="X1083" s="19">
        <f t="shared" si="494"/>
        <v>14.330000000000002</v>
      </c>
      <c r="Y1083" s="19">
        <f t="shared" si="495"/>
        <v>305.76</v>
      </c>
      <c r="Z1083" s="19">
        <f t="shared" si="496"/>
        <v>1929.72</v>
      </c>
      <c r="AA1083" s="19">
        <f t="shared" si="472"/>
        <v>2235.48</v>
      </c>
      <c r="AB1083" s="72"/>
    </row>
    <row r="1084" spans="1:28" ht="10.5" customHeight="1">
      <c r="A1084" s="9" t="s">
        <v>107</v>
      </c>
      <c r="B1084" s="6" t="s">
        <v>1311</v>
      </c>
      <c r="C1084" s="6" t="s">
        <v>20</v>
      </c>
      <c r="D1084" s="6" t="s">
        <v>683</v>
      </c>
      <c r="E1084" s="12" t="s">
        <v>325</v>
      </c>
      <c r="F1084" s="19">
        <v>24</v>
      </c>
      <c r="G1084" s="19">
        <v>2.06</v>
      </c>
      <c r="H1084" s="19">
        <v>6.18</v>
      </c>
      <c r="I1084" s="19">
        <v>8.24</v>
      </c>
      <c r="J1084" s="19">
        <v>2.58</v>
      </c>
      <c r="K1084" s="19">
        <v>7.73</v>
      </c>
      <c r="L1084" s="19">
        <v>10.3</v>
      </c>
      <c r="M1084" s="19">
        <v>61.8</v>
      </c>
      <c r="N1084" s="19">
        <v>185.4</v>
      </c>
      <c r="O1084" s="19">
        <v>247.2</v>
      </c>
      <c r="P1084" s="19">
        <v>0</v>
      </c>
      <c r="Q1084" s="85"/>
      <c r="R1084" s="94">
        <f>TRUNC(F1084*L1084,2)</f>
        <v>247.2</v>
      </c>
      <c r="S1084" s="19">
        <f>TRUNC($U$6*J1084,2)</f>
        <v>0.16</v>
      </c>
      <c r="T1084" s="19">
        <f>TRUNC($U$6*K1084,2)</f>
        <v>0.49</v>
      </c>
      <c r="U1084" s="19">
        <f t="shared" si="493"/>
        <v>0.65</v>
      </c>
      <c r="V1084" s="19">
        <f>S1084+J1084</f>
        <v>2.74</v>
      </c>
      <c r="W1084" s="19">
        <f>T1084+K1084</f>
        <v>8.2200000000000006</v>
      </c>
      <c r="X1084" s="19">
        <f t="shared" si="494"/>
        <v>10.96</v>
      </c>
      <c r="Y1084" s="19">
        <f t="shared" si="495"/>
        <v>65.760000000000005</v>
      </c>
      <c r="Z1084" s="19">
        <f t="shared" si="496"/>
        <v>197.28</v>
      </c>
      <c r="AA1084" s="19">
        <f t="shared" si="472"/>
        <v>263.04000000000002</v>
      </c>
      <c r="AB1084" s="72"/>
    </row>
    <row r="1085" spans="1:28" ht="10.5" customHeight="1">
      <c r="A1085" s="9" t="s">
        <v>110</v>
      </c>
      <c r="B1085" s="6" t="s">
        <v>538</v>
      </c>
      <c r="C1085" s="6" t="s">
        <v>20</v>
      </c>
      <c r="D1085" s="6" t="s">
        <v>539</v>
      </c>
      <c r="E1085" s="12" t="s">
        <v>325</v>
      </c>
      <c r="F1085" s="19">
        <v>234</v>
      </c>
      <c r="G1085" s="19">
        <v>1.1399999999999999</v>
      </c>
      <c r="H1085" s="19">
        <v>4.7300000000000004</v>
      </c>
      <c r="I1085" s="19">
        <v>5.87</v>
      </c>
      <c r="J1085" s="19">
        <v>1.43</v>
      </c>
      <c r="K1085" s="19">
        <v>5.91</v>
      </c>
      <c r="L1085" s="19">
        <v>7.34</v>
      </c>
      <c r="M1085" s="19">
        <v>333.45</v>
      </c>
      <c r="N1085" s="19">
        <v>1382.94</v>
      </c>
      <c r="O1085" s="19">
        <v>1716.39</v>
      </c>
      <c r="P1085" s="19">
        <v>0.01</v>
      </c>
      <c r="Q1085" s="85"/>
      <c r="R1085" s="94">
        <f>TRUNC(F1085*L1085,2)</f>
        <v>1717.56</v>
      </c>
      <c r="S1085" s="19">
        <f>TRUNC($U$6*J1085,2)</f>
        <v>0.09</v>
      </c>
      <c r="T1085" s="19">
        <f>TRUNC($U$6*K1085,2)</f>
        <v>0.37</v>
      </c>
      <c r="U1085" s="19">
        <f t="shared" si="493"/>
        <v>0.45999999999999996</v>
      </c>
      <c r="V1085" s="19">
        <f>S1085+J1085</f>
        <v>1.52</v>
      </c>
      <c r="W1085" s="19">
        <f>T1085+K1085</f>
        <v>6.28</v>
      </c>
      <c r="X1085" s="19">
        <f t="shared" si="494"/>
        <v>7.8000000000000007</v>
      </c>
      <c r="Y1085" s="19">
        <f t="shared" si="495"/>
        <v>355.68</v>
      </c>
      <c r="Z1085" s="19">
        <f t="shared" si="496"/>
        <v>1469.52</v>
      </c>
      <c r="AA1085" s="19">
        <f t="shared" si="472"/>
        <v>1825.2</v>
      </c>
      <c r="AB1085" s="72"/>
    </row>
    <row r="1086" spans="1:28" ht="10.5" customHeight="1">
      <c r="A1086" s="9" t="s">
        <v>113</v>
      </c>
      <c r="B1086" s="6" t="s">
        <v>540</v>
      </c>
      <c r="C1086" s="6" t="s">
        <v>20</v>
      </c>
      <c r="D1086" s="6" t="s">
        <v>541</v>
      </c>
      <c r="E1086" s="12" t="s">
        <v>325</v>
      </c>
      <c r="F1086" s="19">
        <v>36</v>
      </c>
      <c r="G1086" s="19">
        <v>1.56</v>
      </c>
      <c r="H1086" s="19">
        <v>4.7300000000000004</v>
      </c>
      <c r="I1086" s="19">
        <v>6.29</v>
      </c>
      <c r="J1086" s="19">
        <v>1.95</v>
      </c>
      <c r="K1086" s="19">
        <v>5.91</v>
      </c>
      <c r="L1086" s="19">
        <v>7.86</v>
      </c>
      <c r="M1086" s="19">
        <v>70.2</v>
      </c>
      <c r="N1086" s="19">
        <v>212.76</v>
      </c>
      <c r="O1086" s="19">
        <v>282.95999999999998</v>
      </c>
      <c r="P1086" s="19">
        <v>0</v>
      </c>
      <c r="Q1086" s="85"/>
      <c r="R1086" s="94">
        <f>TRUNC(F1086*L1086,2)</f>
        <v>282.95999999999998</v>
      </c>
      <c r="S1086" s="19">
        <f>TRUNC($U$6*J1086,2)</f>
        <v>0.12</v>
      </c>
      <c r="T1086" s="19">
        <f>TRUNC($U$6*K1086,2)</f>
        <v>0.37</v>
      </c>
      <c r="U1086" s="19">
        <f t="shared" si="493"/>
        <v>0.49</v>
      </c>
      <c r="V1086" s="19">
        <f>S1086+J1086</f>
        <v>2.0699999999999998</v>
      </c>
      <c r="W1086" s="19">
        <f>T1086+K1086</f>
        <v>6.28</v>
      </c>
      <c r="X1086" s="19">
        <f t="shared" si="494"/>
        <v>8.35</v>
      </c>
      <c r="Y1086" s="19">
        <f t="shared" si="495"/>
        <v>74.52</v>
      </c>
      <c r="Z1086" s="19">
        <f t="shared" si="496"/>
        <v>226.08</v>
      </c>
      <c r="AA1086" s="19">
        <f t="shared" si="472"/>
        <v>300.60000000000002</v>
      </c>
      <c r="AB1086" s="72"/>
    </row>
    <row r="1087" spans="1:28" ht="10.5" customHeight="1">
      <c r="A1087" s="9" t="s">
        <v>116</v>
      </c>
      <c r="B1087" s="6" t="s">
        <v>542</v>
      </c>
      <c r="C1087" s="6" t="s">
        <v>20</v>
      </c>
      <c r="D1087" s="6" t="s">
        <v>543</v>
      </c>
      <c r="E1087" s="12" t="s">
        <v>325</v>
      </c>
      <c r="F1087" s="19">
        <v>60</v>
      </c>
      <c r="G1087" s="19">
        <v>2.25</v>
      </c>
      <c r="H1087" s="19">
        <v>7.09</v>
      </c>
      <c r="I1087" s="19">
        <v>9.34</v>
      </c>
      <c r="J1087" s="19">
        <v>2.81</v>
      </c>
      <c r="K1087" s="19">
        <v>8.8699999999999992</v>
      </c>
      <c r="L1087" s="19">
        <v>11.68</v>
      </c>
      <c r="M1087" s="19">
        <v>168.75</v>
      </c>
      <c r="N1087" s="19">
        <v>531.9</v>
      </c>
      <c r="O1087" s="19">
        <v>700.65</v>
      </c>
      <c r="P1087" s="19">
        <v>0.01</v>
      </c>
      <c r="Q1087" s="85"/>
      <c r="R1087" s="94">
        <f>TRUNC(F1087*L1087,2)</f>
        <v>700.8</v>
      </c>
      <c r="S1087" s="19">
        <f>TRUNC($U$6*J1087,2)</f>
        <v>0.17</v>
      </c>
      <c r="T1087" s="19">
        <f>TRUNC($U$6*K1087,2)</f>
        <v>0.56000000000000005</v>
      </c>
      <c r="U1087" s="19">
        <f t="shared" si="493"/>
        <v>0.73000000000000009</v>
      </c>
      <c r="V1087" s="19">
        <f>S1087+J1087</f>
        <v>2.98</v>
      </c>
      <c r="W1087" s="19">
        <f>T1087+K1087</f>
        <v>9.43</v>
      </c>
      <c r="X1087" s="19">
        <f t="shared" si="494"/>
        <v>12.41</v>
      </c>
      <c r="Y1087" s="19">
        <f t="shared" si="495"/>
        <v>178.8</v>
      </c>
      <c r="Z1087" s="19">
        <f t="shared" si="496"/>
        <v>565.79999999999995</v>
      </c>
      <c r="AA1087" s="19">
        <f t="shared" si="472"/>
        <v>744.59999999999991</v>
      </c>
      <c r="AB1087" s="72"/>
    </row>
    <row r="1088" spans="1:28" ht="10.5" customHeight="1">
      <c r="A1088" s="9" t="s">
        <v>359</v>
      </c>
      <c r="B1088" s="6" t="s">
        <v>544</v>
      </c>
      <c r="C1088" s="6" t="s">
        <v>20</v>
      </c>
      <c r="D1088" s="6" t="s">
        <v>545</v>
      </c>
      <c r="E1088" s="12" t="s">
        <v>325</v>
      </c>
      <c r="F1088" s="19">
        <v>6</v>
      </c>
      <c r="G1088" s="19">
        <v>2.25</v>
      </c>
      <c r="H1088" s="19">
        <v>9.4600000000000009</v>
      </c>
      <c r="I1088" s="19">
        <v>11.71</v>
      </c>
      <c r="J1088" s="19">
        <v>2.81</v>
      </c>
      <c r="K1088" s="19">
        <v>11.82</v>
      </c>
      <c r="L1088" s="19">
        <v>14.63</v>
      </c>
      <c r="M1088" s="19">
        <v>16.88</v>
      </c>
      <c r="N1088" s="19">
        <v>70.92</v>
      </c>
      <c r="O1088" s="19">
        <v>87.8</v>
      </c>
      <c r="P1088" s="19">
        <v>0</v>
      </c>
      <c r="Q1088" s="85"/>
      <c r="R1088" s="94">
        <f>TRUNC(F1088*L1088,2)</f>
        <v>87.78</v>
      </c>
      <c r="S1088" s="19">
        <f>TRUNC($U$6*J1088,2)</f>
        <v>0.17</v>
      </c>
      <c r="T1088" s="19">
        <f>TRUNC($U$6*K1088,2)</f>
        <v>0.75</v>
      </c>
      <c r="U1088" s="19">
        <f t="shared" si="493"/>
        <v>0.92</v>
      </c>
      <c r="V1088" s="19">
        <f>S1088+J1088</f>
        <v>2.98</v>
      </c>
      <c r="W1088" s="19">
        <f>T1088+K1088</f>
        <v>12.57</v>
      </c>
      <c r="X1088" s="19">
        <f t="shared" si="494"/>
        <v>15.55</v>
      </c>
      <c r="Y1088" s="19">
        <f t="shared" si="495"/>
        <v>17.88</v>
      </c>
      <c r="Z1088" s="19">
        <f t="shared" si="496"/>
        <v>75.42</v>
      </c>
      <c r="AA1088" s="19">
        <f t="shared" si="472"/>
        <v>93.3</v>
      </c>
      <c r="AB1088" s="72"/>
    </row>
    <row r="1089" spans="1:28" ht="10.5" customHeight="1">
      <c r="A1089" s="9" t="s">
        <v>362</v>
      </c>
      <c r="B1089" s="6" t="s">
        <v>546</v>
      </c>
      <c r="C1089" s="6" t="s">
        <v>20</v>
      </c>
      <c r="D1089" s="6" t="s">
        <v>547</v>
      </c>
      <c r="E1089" s="12" t="s">
        <v>325</v>
      </c>
      <c r="F1089" s="19">
        <v>6</v>
      </c>
      <c r="G1089" s="19">
        <v>17.09</v>
      </c>
      <c r="H1089" s="19">
        <v>21.22</v>
      </c>
      <c r="I1089" s="19">
        <v>38.31</v>
      </c>
      <c r="J1089" s="19">
        <v>21.36</v>
      </c>
      <c r="K1089" s="19">
        <v>26.53</v>
      </c>
      <c r="L1089" s="19">
        <v>47.89</v>
      </c>
      <c r="M1089" s="19">
        <v>128.18</v>
      </c>
      <c r="N1089" s="19">
        <v>159.15</v>
      </c>
      <c r="O1089" s="19">
        <v>287.33</v>
      </c>
      <c r="P1089" s="19">
        <v>0</v>
      </c>
      <c r="Q1089" s="85"/>
      <c r="R1089" s="94">
        <f>TRUNC(F1089*L1089,2)</f>
        <v>287.33999999999997</v>
      </c>
      <c r="S1089" s="19">
        <f>TRUNC($U$6*J1089,2)</f>
        <v>1.36</v>
      </c>
      <c r="T1089" s="19">
        <f>TRUNC($U$6*K1089,2)</f>
        <v>1.68</v>
      </c>
      <c r="U1089" s="19">
        <f t="shared" si="493"/>
        <v>3.04</v>
      </c>
      <c r="V1089" s="19">
        <f>S1089+J1089</f>
        <v>22.72</v>
      </c>
      <c r="W1089" s="19">
        <f>T1089+K1089</f>
        <v>28.21</v>
      </c>
      <c r="X1089" s="19">
        <f t="shared" si="494"/>
        <v>50.93</v>
      </c>
      <c r="Y1089" s="19">
        <f t="shared" si="495"/>
        <v>136.32</v>
      </c>
      <c r="Z1089" s="19">
        <f t="shared" si="496"/>
        <v>169.26</v>
      </c>
      <c r="AA1089" s="19">
        <f t="shared" si="472"/>
        <v>305.58</v>
      </c>
      <c r="AB1089" s="72"/>
    </row>
    <row r="1090" spans="1:28" ht="10.5" customHeight="1">
      <c r="A1090" s="9" t="s">
        <v>365</v>
      </c>
      <c r="B1090" s="6" t="s">
        <v>558</v>
      </c>
      <c r="C1090" s="6" t="s">
        <v>20</v>
      </c>
      <c r="D1090" s="6" t="s">
        <v>559</v>
      </c>
      <c r="E1090" s="12" t="s">
        <v>325</v>
      </c>
      <c r="F1090" s="19">
        <v>15</v>
      </c>
      <c r="G1090" s="19">
        <v>2.94</v>
      </c>
      <c r="H1090" s="19">
        <v>14.36</v>
      </c>
      <c r="I1090" s="19">
        <v>17.3</v>
      </c>
      <c r="J1090" s="19">
        <v>3.68</v>
      </c>
      <c r="K1090" s="19">
        <v>17.95</v>
      </c>
      <c r="L1090" s="19">
        <v>21.63</v>
      </c>
      <c r="M1090" s="19">
        <v>55.13</v>
      </c>
      <c r="N1090" s="19">
        <v>269.25</v>
      </c>
      <c r="O1090" s="19">
        <v>324.38</v>
      </c>
      <c r="P1090" s="19">
        <v>0</v>
      </c>
      <c r="Q1090" s="85"/>
      <c r="R1090" s="94">
        <f>TRUNC(F1090*L1090,2)</f>
        <v>324.45</v>
      </c>
      <c r="S1090" s="19">
        <f>TRUNC($U$6*J1090,2)</f>
        <v>0.23</v>
      </c>
      <c r="T1090" s="19">
        <f>TRUNC($U$6*K1090,2)</f>
        <v>1.1399999999999999</v>
      </c>
      <c r="U1090" s="19">
        <f t="shared" si="493"/>
        <v>1.3699999999999999</v>
      </c>
      <c r="V1090" s="19">
        <f>S1090+J1090</f>
        <v>3.91</v>
      </c>
      <c r="W1090" s="19">
        <f>T1090+K1090</f>
        <v>19.09</v>
      </c>
      <c r="X1090" s="19">
        <f t="shared" si="494"/>
        <v>23</v>
      </c>
      <c r="Y1090" s="19">
        <f t="shared" si="495"/>
        <v>58.65</v>
      </c>
      <c r="Z1090" s="19">
        <f t="shared" si="496"/>
        <v>286.35000000000002</v>
      </c>
      <c r="AA1090" s="19">
        <f t="shared" si="472"/>
        <v>345</v>
      </c>
      <c r="AB1090" s="72"/>
    </row>
    <row r="1091" spans="1:28" ht="10.5" customHeight="1">
      <c r="A1091" s="9" t="s">
        <v>368</v>
      </c>
      <c r="B1091" s="6" t="s">
        <v>560</v>
      </c>
      <c r="C1091" s="6" t="s">
        <v>20</v>
      </c>
      <c r="D1091" s="6" t="s">
        <v>561</v>
      </c>
      <c r="E1091" s="12" t="s">
        <v>325</v>
      </c>
      <c r="F1091" s="19">
        <v>15</v>
      </c>
      <c r="G1091" s="19">
        <v>5.84</v>
      </c>
      <c r="H1091" s="19">
        <v>15.03</v>
      </c>
      <c r="I1091" s="19">
        <v>20.87</v>
      </c>
      <c r="J1091" s="19">
        <v>7.3</v>
      </c>
      <c r="K1091" s="19">
        <v>18.79</v>
      </c>
      <c r="L1091" s="19">
        <v>26.09</v>
      </c>
      <c r="M1091" s="19">
        <v>109.5</v>
      </c>
      <c r="N1091" s="19">
        <v>281.81</v>
      </c>
      <c r="O1091" s="19">
        <v>391.31</v>
      </c>
      <c r="P1091" s="19">
        <v>0</v>
      </c>
      <c r="Q1091" s="85"/>
      <c r="R1091" s="94">
        <f>TRUNC(F1091*L1091,2)</f>
        <v>391.35</v>
      </c>
      <c r="S1091" s="19">
        <f>TRUNC($U$6*J1091,2)</f>
        <v>0.46</v>
      </c>
      <c r="T1091" s="19">
        <f>TRUNC($U$6*K1091,2)</f>
        <v>1.19</v>
      </c>
      <c r="U1091" s="19">
        <f t="shared" si="493"/>
        <v>1.65</v>
      </c>
      <c r="V1091" s="19">
        <f>S1091+J1091</f>
        <v>7.76</v>
      </c>
      <c r="W1091" s="19">
        <f>T1091+K1091</f>
        <v>19.98</v>
      </c>
      <c r="X1091" s="19">
        <f t="shared" si="494"/>
        <v>27.740000000000002</v>
      </c>
      <c r="Y1091" s="19">
        <f t="shared" si="495"/>
        <v>116.4</v>
      </c>
      <c r="Z1091" s="19">
        <f t="shared" si="496"/>
        <v>299.7</v>
      </c>
      <c r="AA1091" s="19">
        <f t="shared" si="472"/>
        <v>416.1</v>
      </c>
      <c r="AB1091" s="72"/>
    </row>
    <row r="1092" spans="1:28" ht="10.5" customHeight="1">
      <c r="A1092" s="32" t="s">
        <v>1464</v>
      </c>
      <c r="B1092" s="5"/>
      <c r="C1092" s="5"/>
      <c r="D1092" s="32" t="s">
        <v>571</v>
      </c>
      <c r="E1092" s="5"/>
      <c r="F1092" s="18"/>
      <c r="G1092" s="18"/>
      <c r="H1092" s="18"/>
      <c r="I1092" s="18"/>
      <c r="J1092" s="18"/>
      <c r="K1092" s="18"/>
      <c r="L1092" s="18"/>
      <c r="M1092" s="33">
        <v>32427.29</v>
      </c>
      <c r="N1092" s="33">
        <v>11772.62</v>
      </c>
      <c r="O1092" s="33">
        <v>44199.92</v>
      </c>
      <c r="P1092" s="33">
        <v>0.34</v>
      </c>
      <c r="Q1092" s="84"/>
      <c r="R1092" s="94">
        <f>TRUNC(F1092*L1092,2)</f>
        <v>0</v>
      </c>
      <c r="S1092" s="18"/>
      <c r="T1092" s="18"/>
      <c r="U1092" s="18"/>
      <c r="V1092" s="18"/>
      <c r="W1092" s="18"/>
      <c r="X1092" s="18"/>
      <c r="Y1092" s="18"/>
      <c r="Z1092" s="18"/>
      <c r="AA1092" s="18"/>
      <c r="AB1092" s="72"/>
    </row>
    <row r="1093" spans="1:28" ht="10.5" customHeight="1">
      <c r="A1093" s="9" t="s">
        <v>18</v>
      </c>
      <c r="B1093" s="6" t="s">
        <v>572</v>
      </c>
      <c r="C1093" s="6" t="s">
        <v>133</v>
      </c>
      <c r="D1093" s="6" t="s">
        <v>575</v>
      </c>
      <c r="E1093" s="12" t="s">
        <v>325</v>
      </c>
      <c r="F1093" s="19">
        <v>115</v>
      </c>
      <c r="G1093" s="19">
        <v>146.69</v>
      </c>
      <c r="H1093" s="19">
        <v>47.75</v>
      </c>
      <c r="I1093" s="19">
        <v>194.44</v>
      </c>
      <c r="J1093" s="19">
        <v>183.36</v>
      </c>
      <c r="K1093" s="19">
        <v>59.69</v>
      </c>
      <c r="L1093" s="19">
        <v>243.05</v>
      </c>
      <c r="M1093" s="19">
        <v>21086.69</v>
      </c>
      <c r="N1093" s="19">
        <v>6864.47</v>
      </c>
      <c r="O1093" s="19">
        <v>27951.15</v>
      </c>
      <c r="P1093" s="19">
        <v>0.21</v>
      </c>
      <c r="Q1093" s="85"/>
      <c r="R1093" s="94">
        <f>TRUNC(F1093*L1093,2)</f>
        <v>27950.75</v>
      </c>
      <c r="S1093" s="19">
        <f>TRUNC($U$6*J1093,2)</f>
        <v>11.68</v>
      </c>
      <c r="T1093" s="19">
        <f>TRUNC($U$6*K1093,2)</f>
        <v>3.8</v>
      </c>
      <c r="U1093" s="19">
        <f t="shared" ref="U1093:U1106" si="497">S1093+T1093</f>
        <v>15.48</v>
      </c>
      <c r="V1093" s="19">
        <f>S1093+J1093</f>
        <v>195.04000000000002</v>
      </c>
      <c r="W1093" s="19">
        <f>T1093+K1093</f>
        <v>63.489999999999995</v>
      </c>
      <c r="X1093" s="19">
        <f t="shared" ref="X1093:X1106" si="498">V1093+W1093</f>
        <v>258.53000000000003</v>
      </c>
      <c r="Y1093" s="19">
        <f t="shared" ref="Y1093:Y1106" si="499">TRUNC(V1093*$F1093,2)</f>
        <v>22429.599999999999</v>
      </c>
      <c r="Z1093" s="19">
        <f t="shared" ref="Z1093:Z1106" si="500">TRUNC(W1093*$F1093,2)</f>
        <v>7301.35</v>
      </c>
      <c r="AA1093" s="19">
        <f t="shared" si="472"/>
        <v>29730.949999999997</v>
      </c>
      <c r="AB1093" s="72"/>
    </row>
    <row r="1094" spans="1:28" ht="10.5" customHeight="1">
      <c r="A1094" s="9" t="s">
        <v>23</v>
      </c>
      <c r="B1094" s="6" t="s">
        <v>583</v>
      </c>
      <c r="C1094" s="6" t="s">
        <v>20</v>
      </c>
      <c r="D1094" s="6" t="s">
        <v>584</v>
      </c>
      <c r="E1094" s="12" t="s">
        <v>325</v>
      </c>
      <c r="F1094" s="19">
        <v>3</v>
      </c>
      <c r="G1094" s="19">
        <v>14.94</v>
      </c>
      <c r="H1094" s="19">
        <v>6.22</v>
      </c>
      <c r="I1094" s="19">
        <v>27.27</v>
      </c>
      <c r="J1094" s="19">
        <v>18.68</v>
      </c>
      <c r="K1094" s="19">
        <v>7.78</v>
      </c>
      <c r="L1094" s="19">
        <v>26.45</v>
      </c>
      <c r="M1094" s="19">
        <v>56.03</v>
      </c>
      <c r="N1094" s="19">
        <v>23.33</v>
      </c>
      <c r="O1094" s="19">
        <v>79.349999999999994</v>
      </c>
      <c r="P1094" s="19">
        <v>0</v>
      </c>
      <c r="Q1094" s="85"/>
      <c r="R1094" s="94">
        <f>TRUNC(F1094*L1094,2)</f>
        <v>79.349999999999994</v>
      </c>
      <c r="S1094" s="19">
        <f>TRUNC($U$6*J1094,2)</f>
        <v>1.18</v>
      </c>
      <c r="T1094" s="19">
        <f>TRUNC($U$6*K1094,2)</f>
        <v>0.49</v>
      </c>
      <c r="U1094" s="19">
        <f t="shared" si="497"/>
        <v>1.67</v>
      </c>
      <c r="V1094" s="19">
        <f>S1094+J1094</f>
        <v>19.86</v>
      </c>
      <c r="W1094" s="19">
        <f>T1094+K1094</f>
        <v>8.27</v>
      </c>
      <c r="X1094" s="19">
        <f t="shared" si="498"/>
        <v>28.13</v>
      </c>
      <c r="Y1094" s="19">
        <f t="shared" si="499"/>
        <v>59.58</v>
      </c>
      <c r="Z1094" s="19">
        <f t="shared" si="500"/>
        <v>24.81</v>
      </c>
      <c r="AA1094" s="19">
        <f t="shared" si="472"/>
        <v>84.39</v>
      </c>
      <c r="AB1094" s="72"/>
    </row>
    <row r="1095" spans="1:28" ht="10.5" customHeight="1">
      <c r="A1095" s="9" t="s">
        <v>26</v>
      </c>
      <c r="B1095" s="6" t="s">
        <v>585</v>
      </c>
      <c r="C1095" s="6" t="s">
        <v>20</v>
      </c>
      <c r="D1095" s="6" t="s">
        <v>586</v>
      </c>
      <c r="E1095" s="12" t="s">
        <v>325</v>
      </c>
      <c r="F1095" s="19">
        <v>9</v>
      </c>
      <c r="G1095" s="19">
        <v>18.14</v>
      </c>
      <c r="H1095" s="19">
        <v>12.09</v>
      </c>
      <c r="I1095" s="19">
        <v>30.23</v>
      </c>
      <c r="J1095" s="19">
        <v>22.67</v>
      </c>
      <c r="K1095" s="19">
        <v>15.12</v>
      </c>
      <c r="L1095" s="19">
        <v>37.79</v>
      </c>
      <c r="M1095" s="19">
        <v>204.05</v>
      </c>
      <c r="N1095" s="19">
        <v>136.04</v>
      </c>
      <c r="O1095" s="19">
        <v>340.09</v>
      </c>
      <c r="P1095" s="19">
        <v>0</v>
      </c>
      <c r="Q1095" s="85"/>
      <c r="R1095" s="94">
        <f>TRUNC(F1095*L1095,2)</f>
        <v>340.11</v>
      </c>
      <c r="S1095" s="19">
        <f>TRUNC($U$6*J1095,2)</f>
        <v>1.44</v>
      </c>
      <c r="T1095" s="19">
        <f>TRUNC($U$6*K1095,2)</f>
        <v>0.96</v>
      </c>
      <c r="U1095" s="19">
        <f t="shared" si="497"/>
        <v>2.4</v>
      </c>
      <c r="V1095" s="19">
        <f>S1095+J1095</f>
        <v>24.110000000000003</v>
      </c>
      <c r="W1095" s="19">
        <f>T1095+K1095</f>
        <v>16.079999999999998</v>
      </c>
      <c r="X1095" s="19">
        <f t="shared" si="498"/>
        <v>40.19</v>
      </c>
      <c r="Y1095" s="19">
        <f t="shared" si="499"/>
        <v>216.99</v>
      </c>
      <c r="Z1095" s="19">
        <f t="shared" si="500"/>
        <v>144.72</v>
      </c>
      <c r="AA1095" s="19">
        <f t="shared" si="472"/>
        <v>361.71000000000004</v>
      </c>
      <c r="AB1095" s="72"/>
    </row>
    <row r="1096" spans="1:28" ht="10.5" customHeight="1">
      <c r="A1096" s="9" t="s">
        <v>29</v>
      </c>
      <c r="B1096" s="6" t="s">
        <v>587</v>
      </c>
      <c r="C1096" s="6" t="s">
        <v>20</v>
      </c>
      <c r="D1096" s="6" t="s">
        <v>588</v>
      </c>
      <c r="E1096" s="12" t="s">
        <v>325</v>
      </c>
      <c r="F1096" s="19">
        <v>4</v>
      </c>
      <c r="G1096" s="19">
        <v>32.42</v>
      </c>
      <c r="H1096" s="19">
        <v>13.89</v>
      </c>
      <c r="I1096" s="19">
        <v>37.14</v>
      </c>
      <c r="J1096" s="19">
        <v>40.520000000000003</v>
      </c>
      <c r="K1096" s="19">
        <v>17.37</v>
      </c>
      <c r="L1096" s="19">
        <v>57.89</v>
      </c>
      <c r="M1096" s="19">
        <v>162.09</v>
      </c>
      <c r="N1096" s="19">
        <v>69.47</v>
      </c>
      <c r="O1096" s="19">
        <v>231.55</v>
      </c>
      <c r="P1096" s="19">
        <v>0</v>
      </c>
      <c r="Q1096" s="85"/>
      <c r="R1096" s="94">
        <f>TRUNC(F1096*L1096,2)</f>
        <v>231.56</v>
      </c>
      <c r="S1096" s="19">
        <f>TRUNC($U$6*J1096,2)</f>
        <v>2.58</v>
      </c>
      <c r="T1096" s="19">
        <f>TRUNC($U$6*K1096,2)</f>
        <v>1.1000000000000001</v>
      </c>
      <c r="U1096" s="19">
        <f t="shared" si="497"/>
        <v>3.68</v>
      </c>
      <c r="V1096" s="19">
        <f>S1096+J1096</f>
        <v>43.1</v>
      </c>
      <c r="W1096" s="19">
        <f>T1096+K1096</f>
        <v>18.470000000000002</v>
      </c>
      <c r="X1096" s="19">
        <f t="shared" si="498"/>
        <v>61.570000000000007</v>
      </c>
      <c r="Y1096" s="19">
        <f t="shared" si="499"/>
        <v>172.4</v>
      </c>
      <c r="Z1096" s="19">
        <f t="shared" si="500"/>
        <v>73.88</v>
      </c>
      <c r="AA1096" s="19">
        <f t="shared" si="472"/>
        <v>246.28</v>
      </c>
      <c r="AB1096" s="72"/>
    </row>
    <row r="1097" spans="1:28" ht="10.5" customHeight="1">
      <c r="A1097" s="9" t="s">
        <v>32</v>
      </c>
      <c r="B1097" s="6" t="s">
        <v>589</v>
      </c>
      <c r="C1097" s="6" t="s">
        <v>20</v>
      </c>
      <c r="D1097" s="6" t="s">
        <v>590</v>
      </c>
      <c r="E1097" s="12" t="s">
        <v>325</v>
      </c>
      <c r="F1097" s="19">
        <v>10</v>
      </c>
      <c r="G1097" s="19">
        <v>43.69</v>
      </c>
      <c r="H1097" s="19">
        <v>18.72</v>
      </c>
      <c r="I1097" s="19">
        <v>62.41</v>
      </c>
      <c r="J1097" s="19">
        <v>54.61</v>
      </c>
      <c r="K1097" s="19">
        <v>23.4</v>
      </c>
      <c r="L1097" s="19">
        <v>78.010000000000005</v>
      </c>
      <c r="M1097" s="19">
        <v>546.09</v>
      </c>
      <c r="N1097" s="19">
        <v>234.04</v>
      </c>
      <c r="O1097" s="19">
        <v>780.13</v>
      </c>
      <c r="P1097" s="19">
        <v>0.01</v>
      </c>
      <c r="Q1097" s="85"/>
      <c r="R1097" s="94">
        <f>TRUNC(F1097*L1097,2)</f>
        <v>780.1</v>
      </c>
      <c r="S1097" s="19">
        <f>TRUNC($U$6*J1097,2)</f>
        <v>3.47</v>
      </c>
      <c r="T1097" s="19">
        <f>TRUNC($U$6*K1097,2)</f>
        <v>1.49</v>
      </c>
      <c r="U1097" s="19">
        <f t="shared" si="497"/>
        <v>4.96</v>
      </c>
      <c r="V1097" s="19">
        <f>S1097+J1097</f>
        <v>58.08</v>
      </c>
      <c r="W1097" s="19">
        <f>T1097+K1097</f>
        <v>24.889999999999997</v>
      </c>
      <c r="X1097" s="19">
        <f t="shared" si="498"/>
        <v>82.97</v>
      </c>
      <c r="Y1097" s="19">
        <f t="shared" si="499"/>
        <v>580.79999999999995</v>
      </c>
      <c r="Z1097" s="19">
        <f t="shared" si="500"/>
        <v>248.9</v>
      </c>
      <c r="AA1097" s="19">
        <f t="shared" si="472"/>
        <v>829.69999999999993</v>
      </c>
      <c r="AB1097" s="72"/>
    </row>
    <row r="1098" spans="1:28" ht="13.5" customHeight="1">
      <c r="A1098" s="9" t="s">
        <v>55</v>
      </c>
      <c r="B1098" s="2" t="s">
        <v>1294</v>
      </c>
      <c r="C1098" s="6" t="s">
        <v>20</v>
      </c>
      <c r="D1098" s="2" t="s">
        <v>1295</v>
      </c>
      <c r="E1098" s="11" t="s">
        <v>358</v>
      </c>
      <c r="F1098" s="22">
        <v>15</v>
      </c>
      <c r="G1098" s="19">
        <v>45.96</v>
      </c>
      <c r="H1098" s="19">
        <v>19.7</v>
      </c>
      <c r="I1098" s="19">
        <v>65.66</v>
      </c>
      <c r="J1098" s="19">
        <v>57.45</v>
      </c>
      <c r="K1098" s="19">
        <v>24.62</v>
      </c>
      <c r="L1098" s="19">
        <v>82.08</v>
      </c>
      <c r="M1098" s="19">
        <v>861.79</v>
      </c>
      <c r="N1098" s="19">
        <v>369.34</v>
      </c>
      <c r="O1098" s="19">
        <v>1231.1300000000001</v>
      </c>
      <c r="P1098" s="19">
        <v>0.01</v>
      </c>
      <c r="Q1098" s="85"/>
      <c r="R1098" s="94">
        <f>TRUNC(F1098*L1098,2)</f>
        <v>1231.2</v>
      </c>
      <c r="S1098" s="19">
        <f>TRUNC($U$6*J1098,2)</f>
        <v>3.65</v>
      </c>
      <c r="T1098" s="19">
        <f>TRUNC($U$6*K1098,2)</f>
        <v>1.56</v>
      </c>
      <c r="U1098" s="19">
        <f t="shared" si="497"/>
        <v>5.21</v>
      </c>
      <c r="V1098" s="19">
        <f>S1098+J1098</f>
        <v>61.1</v>
      </c>
      <c r="W1098" s="19">
        <f>T1098+K1098</f>
        <v>26.18</v>
      </c>
      <c r="X1098" s="19">
        <f t="shared" si="498"/>
        <v>87.28</v>
      </c>
      <c r="Y1098" s="19">
        <f t="shared" si="499"/>
        <v>916.5</v>
      </c>
      <c r="Z1098" s="19">
        <f t="shared" si="500"/>
        <v>392.7</v>
      </c>
      <c r="AA1098" s="19">
        <f t="shared" si="472"/>
        <v>1309.2</v>
      </c>
      <c r="AB1098" s="72"/>
    </row>
    <row r="1099" spans="1:28" ht="13.5" customHeight="1">
      <c r="A1099" s="9" t="s">
        <v>85</v>
      </c>
      <c r="B1099" s="2" t="s">
        <v>1465</v>
      </c>
      <c r="C1099" s="6" t="s">
        <v>20</v>
      </c>
      <c r="D1099" s="2" t="s">
        <v>607</v>
      </c>
      <c r="E1099" s="11" t="s">
        <v>358</v>
      </c>
      <c r="F1099" s="22">
        <v>83</v>
      </c>
      <c r="G1099" s="19">
        <v>47.75</v>
      </c>
      <c r="H1099" s="19">
        <v>20.47</v>
      </c>
      <c r="I1099" s="19">
        <v>68.22</v>
      </c>
      <c r="J1099" s="19">
        <v>59.69</v>
      </c>
      <c r="K1099" s="19">
        <v>25.58</v>
      </c>
      <c r="L1099" s="19">
        <v>85.28</v>
      </c>
      <c r="M1099" s="19">
        <v>4954.4799999999996</v>
      </c>
      <c r="N1099" s="19">
        <v>2123.35</v>
      </c>
      <c r="O1099" s="19">
        <v>7077.83</v>
      </c>
      <c r="P1099" s="19">
        <v>0.05</v>
      </c>
      <c r="Q1099" s="85"/>
      <c r="R1099" s="94">
        <f>TRUNC(F1099*L1099,2)</f>
        <v>7078.24</v>
      </c>
      <c r="S1099" s="19">
        <f>TRUNC($U$6*J1099,2)</f>
        <v>3.8</v>
      </c>
      <c r="T1099" s="19">
        <f>TRUNC($U$6*K1099,2)</f>
        <v>1.62</v>
      </c>
      <c r="U1099" s="19">
        <f t="shared" si="497"/>
        <v>5.42</v>
      </c>
      <c r="V1099" s="19">
        <f>S1099+J1099</f>
        <v>63.489999999999995</v>
      </c>
      <c r="W1099" s="19">
        <f>T1099+K1099</f>
        <v>27.2</v>
      </c>
      <c r="X1099" s="19">
        <f t="shared" si="498"/>
        <v>90.69</v>
      </c>
      <c r="Y1099" s="19">
        <f t="shared" si="499"/>
        <v>5269.67</v>
      </c>
      <c r="Z1099" s="19">
        <f t="shared" si="500"/>
        <v>2257.6</v>
      </c>
      <c r="AA1099" s="19">
        <f t="shared" si="472"/>
        <v>7527.27</v>
      </c>
      <c r="AB1099" s="72"/>
    </row>
    <row r="1100" spans="1:28" ht="13.5" customHeight="1">
      <c r="A1100" s="9" t="s">
        <v>88</v>
      </c>
      <c r="B1100" s="2" t="s">
        <v>612</v>
      </c>
      <c r="C1100" s="6" t="s">
        <v>20</v>
      </c>
      <c r="D1100" s="2" t="s">
        <v>1368</v>
      </c>
      <c r="E1100" s="11" t="s">
        <v>358</v>
      </c>
      <c r="F1100" s="22">
        <v>10</v>
      </c>
      <c r="G1100" s="19">
        <v>55.3</v>
      </c>
      <c r="H1100" s="19">
        <v>23.7</v>
      </c>
      <c r="I1100" s="19">
        <v>79</v>
      </c>
      <c r="J1100" s="23">
        <v>69.13</v>
      </c>
      <c r="K1100" s="23">
        <v>29.63</v>
      </c>
      <c r="L1100" s="23">
        <v>98.75</v>
      </c>
      <c r="M1100" s="23">
        <v>691.25</v>
      </c>
      <c r="N1100" s="23">
        <v>296.25</v>
      </c>
      <c r="O1100" s="23">
        <v>987.5</v>
      </c>
      <c r="P1100" s="23">
        <v>0.01</v>
      </c>
      <c r="Q1100" s="85"/>
      <c r="R1100" s="94">
        <f>TRUNC(F1100*L1100,2)</f>
        <v>987.5</v>
      </c>
      <c r="S1100" s="19">
        <f>TRUNC($U$6*J1100,2)</f>
        <v>4.4000000000000004</v>
      </c>
      <c r="T1100" s="19">
        <f>TRUNC($U$6*K1100,2)</f>
        <v>1.88</v>
      </c>
      <c r="U1100" s="19">
        <f t="shared" si="497"/>
        <v>6.28</v>
      </c>
      <c r="V1100" s="19">
        <f>S1100+J1100</f>
        <v>73.53</v>
      </c>
      <c r="W1100" s="19">
        <f>T1100+K1100</f>
        <v>31.509999999999998</v>
      </c>
      <c r="X1100" s="19">
        <f t="shared" si="498"/>
        <v>105.03999999999999</v>
      </c>
      <c r="Y1100" s="19">
        <f t="shared" si="499"/>
        <v>735.3</v>
      </c>
      <c r="Z1100" s="19">
        <f t="shared" si="500"/>
        <v>315.10000000000002</v>
      </c>
      <c r="AA1100" s="19">
        <f t="shared" ref="AA1100:AA1148" si="501">Y1100+Z1100</f>
        <v>1050.4000000000001</v>
      </c>
      <c r="AB1100" s="72"/>
    </row>
    <row r="1101" spans="1:28" ht="13.5" customHeight="1">
      <c r="A1101" s="9" t="s">
        <v>91</v>
      </c>
      <c r="B1101" s="2" t="s">
        <v>1466</v>
      </c>
      <c r="C1101" s="6" t="s">
        <v>20</v>
      </c>
      <c r="D1101" s="2" t="s">
        <v>1370</v>
      </c>
      <c r="E1101" s="11" t="s">
        <v>358</v>
      </c>
      <c r="F1101" s="22">
        <v>12</v>
      </c>
      <c r="G1101" s="19">
        <v>64.400000000000006</v>
      </c>
      <c r="H1101" s="19">
        <v>27.6</v>
      </c>
      <c r="I1101" s="19">
        <v>92</v>
      </c>
      <c r="J1101" s="19">
        <v>80.5</v>
      </c>
      <c r="K1101" s="19">
        <v>34.5</v>
      </c>
      <c r="L1101" s="19">
        <v>115</v>
      </c>
      <c r="M1101" s="19">
        <v>966</v>
      </c>
      <c r="N1101" s="19">
        <v>414</v>
      </c>
      <c r="O1101" s="19">
        <v>1380</v>
      </c>
      <c r="P1101" s="19">
        <v>0.01</v>
      </c>
      <c r="Q1101" s="85"/>
      <c r="R1101" s="94">
        <f>TRUNC(F1101*L1101,2)</f>
        <v>1380</v>
      </c>
      <c r="S1101" s="19">
        <f>TRUNC($U$6*J1101,2)</f>
        <v>5.12</v>
      </c>
      <c r="T1101" s="19">
        <f>TRUNC($U$6*K1101,2)</f>
        <v>2.19</v>
      </c>
      <c r="U1101" s="19">
        <f t="shared" si="497"/>
        <v>7.3100000000000005</v>
      </c>
      <c r="V1101" s="19">
        <f>S1101+J1101</f>
        <v>85.62</v>
      </c>
      <c r="W1101" s="19">
        <f>T1101+K1101</f>
        <v>36.69</v>
      </c>
      <c r="X1101" s="19">
        <f t="shared" si="498"/>
        <v>122.31</v>
      </c>
      <c r="Y1101" s="19">
        <f t="shared" si="499"/>
        <v>1027.44</v>
      </c>
      <c r="Z1101" s="19">
        <f t="shared" si="500"/>
        <v>440.28</v>
      </c>
      <c r="AA1101" s="19">
        <f t="shared" si="501"/>
        <v>1467.72</v>
      </c>
      <c r="AB1101" s="72"/>
    </row>
    <row r="1102" spans="1:28" ht="13.5" customHeight="1">
      <c r="A1102" s="9" t="s">
        <v>94</v>
      </c>
      <c r="B1102" s="2" t="s">
        <v>1467</v>
      </c>
      <c r="C1102" s="6" t="s">
        <v>20</v>
      </c>
      <c r="D1102" s="2" t="s">
        <v>1371</v>
      </c>
      <c r="E1102" s="11" t="s">
        <v>358</v>
      </c>
      <c r="F1102" s="22">
        <v>16</v>
      </c>
      <c r="G1102" s="19">
        <v>36.86</v>
      </c>
      <c r="H1102" s="19">
        <v>15.8</v>
      </c>
      <c r="I1102" s="19">
        <v>52.66</v>
      </c>
      <c r="J1102" s="19">
        <v>46.08</v>
      </c>
      <c r="K1102" s="19">
        <v>19.75</v>
      </c>
      <c r="L1102" s="19">
        <v>65.83</v>
      </c>
      <c r="M1102" s="19">
        <v>737.24</v>
      </c>
      <c r="N1102" s="19">
        <v>315.95999999999998</v>
      </c>
      <c r="O1102" s="19">
        <v>1053.2</v>
      </c>
      <c r="P1102" s="19">
        <v>0.01</v>
      </c>
      <c r="Q1102" s="85"/>
      <c r="R1102" s="94">
        <f>TRUNC(F1102*L1102,2)</f>
        <v>1053.28</v>
      </c>
      <c r="S1102" s="19">
        <f>TRUNC($U$6*J1102,2)</f>
        <v>2.93</v>
      </c>
      <c r="T1102" s="19">
        <f>TRUNC($U$6*K1102,2)</f>
        <v>1.25</v>
      </c>
      <c r="U1102" s="19">
        <f t="shared" si="497"/>
        <v>4.18</v>
      </c>
      <c r="V1102" s="19">
        <f>S1102+J1102</f>
        <v>49.01</v>
      </c>
      <c r="W1102" s="19">
        <f>T1102+K1102</f>
        <v>21</v>
      </c>
      <c r="X1102" s="19">
        <f t="shared" si="498"/>
        <v>70.009999999999991</v>
      </c>
      <c r="Y1102" s="19">
        <f t="shared" si="499"/>
        <v>784.16</v>
      </c>
      <c r="Z1102" s="19">
        <f t="shared" si="500"/>
        <v>336</v>
      </c>
      <c r="AA1102" s="19">
        <f t="shared" si="501"/>
        <v>1120.1599999999999</v>
      </c>
      <c r="AB1102" s="72"/>
    </row>
    <row r="1103" spans="1:28" ht="13.5" customHeight="1">
      <c r="A1103" s="9" t="s">
        <v>97</v>
      </c>
      <c r="B1103" s="2" t="s">
        <v>608</v>
      </c>
      <c r="C1103" s="6" t="s">
        <v>20</v>
      </c>
      <c r="D1103" s="2" t="s">
        <v>609</v>
      </c>
      <c r="E1103" s="11" t="s">
        <v>358</v>
      </c>
      <c r="F1103" s="22">
        <v>8</v>
      </c>
      <c r="G1103" s="19">
        <v>38.65</v>
      </c>
      <c r="H1103" s="19">
        <v>16.57</v>
      </c>
      <c r="I1103" s="19">
        <v>55.22</v>
      </c>
      <c r="J1103" s="19">
        <v>48.32</v>
      </c>
      <c r="K1103" s="19">
        <v>20.71</v>
      </c>
      <c r="L1103" s="19">
        <v>69.03</v>
      </c>
      <c r="M1103" s="19">
        <v>386.54</v>
      </c>
      <c r="N1103" s="19">
        <v>165.66</v>
      </c>
      <c r="O1103" s="19">
        <v>552.20000000000005</v>
      </c>
      <c r="P1103" s="19">
        <v>0</v>
      </c>
      <c r="Q1103" s="85"/>
      <c r="R1103" s="94">
        <f>TRUNC(F1103*L1103,2)</f>
        <v>552.24</v>
      </c>
      <c r="S1103" s="19">
        <f>TRUNC($U$6*J1103,2)</f>
        <v>3.07</v>
      </c>
      <c r="T1103" s="19">
        <f>TRUNC($U$6*K1103,2)</f>
        <v>1.31</v>
      </c>
      <c r="U1103" s="19">
        <f t="shared" si="497"/>
        <v>4.38</v>
      </c>
      <c r="V1103" s="19">
        <f>S1103+J1103</f>
        <v>51.39</v>
      </c>
      <c r="W1103" s="19">
        <f>T1103+K1103</f>
        <v>22.02</v>
      </c>
      <c r="X1103" s="19">
        <f t="shared" si="498"/>
        <v>73.41</v>
      </c>
      <c r="Y1103" s="19">
        <f t="shared" si="499"/>
        <v>411.12</v>
      </c>
      <c r="Z1103" s="19">
        <f t="shared" si="500"/>
        <v>176.16</v>
      </c>
      <c r="AA1103" s="19">
        <f t="shared" si="501"/>
        <v>587.28</v>
      </c>
      <c r="AB1103" s="72"/>
    </row>
    <row r="1104" spans="1:28" ht="13.5" customHeight="1">
      <c r="A1104" s="9" t="s">
        <v>100</v>
      </c>
      <c r="B1104" s="2" t="s">
        <v>1465</v>
      </c>
      <c r="C1104" s="6" t="s">
        <v>20</v>
      </c>
      <c r="D1104" s="2" t="s">
        <v>1296</v>
      </c>
      <c r="E1104" s="11" t="s">
        <v>358</v>
      </c>
      <c r="F1104" s="22">
        <v>12</v>
      </c>
      <c r="G1104" s="19">
        <v>47.75</v>
      </c>
      <c r="H1104" s="19">
        <v>20.47</v>
      </c>
      <c r="I1104" s="19">
        <v>68.22</v>
      </c>
      <c r="J1104" s="19">
        <v>59.69</v>
      </c>
      <c r="K1104" s="19">
        <v>25.58</v>
      </c>
      <c r="L1104" s="19">
        <v>85.28</v>
      </c>
      <c r="M1104" s="19">
        <v>716.31</v>
      </c>
      <c r="N1104" s="19">
        <v>306.99</v>
      </c>
      <c r="O1104" s="19">
        <v>1023.3</v>
      </c>
      <c r="P1104" s="19">
        <v>0.01</v>
      </c>
      <c r="Q1104" s="85"/>
      <c r="R1104" s="94">
        <f>TRUNC(F1104*L1104,2)</f>
        <v>1023.36</v>
      </c>
      <c r="S1104" s="19">
        <f>TRUNC($U$6*J1104,2)</f>
        <v>3.8</v>
      </c>
      <c r="T1104" s="19">
        <f>TRUNC($U$6*K1104,2)</f>
        <v>1.62</v>
      </c>
      <c r="U1104" s="19">
        <f t="shared" si="497"/>
        <v>5.42</v>
      </c>
      <c r="V1104" s="19">
        <f>S1104+J1104</f>
        <v>63.489999999999995</v>
      </c>
      <c r="W1104" s="19">
        <f>T1104+K1104</f>
        <v>27.2</v>
      </c>
      <c r="X1104" s="19">
        <f t="shared" si="498"/>
        <v>90.69</v>
      </c>
      <c r="Y1104" s="19">
        <f t="shared" si="499"/>
        <v>761.88</v>
      </c>
      <c r="Z1104" s="19">
        <f t="shared" si="500"/>
        <v>326.39999999999998</v>
      </c>
      <c r="AA1104" s="19">
        <f t="shared" si="501"/>
        <v>1088.28</v>
      </c>
      <c r="AB1104" s="72"/>
    </row>
    <row r="1105" spans="1:28" ht="13.5" customHeight="1">
      <c r="A1105" s="9" t="s">
        <v>103</v>
      </c>
      <c r="B1105" s="2" t="s">
        <v>612</v>
      </c>
      <c r="C1105" s="6" t="s">
        <v>20</v>
      </c>
      <c r="D1105" s="2" t="s">
        <v>613</v>
      </c>
      <c r="E1105" s="11" t="s">
        <v>358</v>
      </c>
      <c r="F1105" s="22">
        <v>6</v>
      </c>
      <c r="G1105" s="19">
        <v>55.3</v>
      </c>
      <c r="H1105" s="19">
        <v>23.7</v>
      </c>
      <c r="I1105" s="19">
        <v>79</v>
      </c>
      <c r="J1105" s="19">
        <v>69.13</v>
      </c>
      <c r="K1105" s="19">
        <v>29.63</v>
      </c>
      <c r="L1105" s="19">
        <v>98.75</v>
      </c>
      <c r="M1105" s="19">
        <v>414.75</v>
      </c>
      <c r="N1105" s="19">
        <v>177.75</v>
      </c>
      <c r="O1105" s="19">
        <v>592.5</v>
      </c>
      <c r="P1105" s="19">
        <v>0</v>
      </c>
      <c r="Q1105" s="85"/>
      <c r="R1105" s="94">
        <f>TRUNC(F1105*L1105,2)</f>
        <v>592.5</v>
      </c>
      <c r="S1105" s="19">
        <f>TRUNC($U$6*J1105,2)</f>
        <v>4.4000000000000004</v>
      </c>
      <c r="T1105" s="19">
        <f>TRUNC($U$6*K1105,2)</f>
        <v>1.88</v>
      </c>
      <c r="U1105" s="19">
        <f t="shared" si="497"/>
        <v>6.28</v>
      </c>
      <c r="V1105" s="19">
        <f>S1105+J1105</f>
        <v>73.53</v>
      </c>
      <c r="W1105" s="19">
        <f>T1105+K1105</f>
        <v>31.509999999999998</v>
      </c>
      <c r="X1105" s="19">
        <f t="shared" si="498"/>
        <v>105.03999999999999</v>
      </c>
      <c r="Y1105" s="19">
        <f t="shared" si="499"/>
        <v>441.18</v>
      </c>
      <c r="Z1105" s="19">
        <f t="shared" si="500"/>
        <v>189.06</v>
      </c>
      <c r="AA1105" s="19">
        <f t="shared" si="501"/>
        <v>630.24</v>
      </c>
      <c r="AB1105" s="72"/>
    </row>
    <row r="1106" spans="1:28" ht="13.5" customHeight="1">
      <c r="A1106" s="9" t="s">
        <v>107</v>
      </c>
      <c r="B1106" s="2" t="s">
        <v>1466</v>
      </c>
      <c r="C1106" s="6" t="s">
        <v>20</v>
      </c>
      <c r="D1106" s="2" t="s">
        <v>1298</v>
      </c>
      <c r="E1106" s="11" t="s">
        <v>358</v>
      </c>
      <c r="F1106" s="22">
        <v>8</v>
      </c>
      <c r="G1106" s="19">
        <v>64.400000000000006</v>
      </c>
      <c r="H1106" s="19">
        <v>27.6</v>
      </c>
      <c r="I1106" s="19">
        <v>92</v>
      </c>
      <c r="J1106" s="19">
        <v>80.5</v>
      </c>
      <c r="K1106" s="19">
        <v>34.5</v>
      </c>
      <c r="L1106" s="19">
        <v>115</v>
      </c>
      <c r="M1106" s="19">
        <v>644</v>
      </c>
      <c r="N1106" s="19">
        <v>276</v>
      </c>
      <c r="O1106" s="19">
        <v>920</v>
      </c>
      <c r="P1106" s="19">
        <v>0.01</v>
      </c>
      <c r="Q1106" s="85"/>
      <c r="R1106" s="94">
        <f>TRUNC(F1106*L1106,2)</f>
        <v>920</v>
      </c>
      <c r="S1106" s="19">
        <f>TRUNC($U$6*J1106,2)</f>
        <v>5.12</v>
      </c>
      <c r="T1106" s="19">
        <f>TRUNC($U$6*K1106,2)</f>
        <v>2.19</v>
      </c>
      <c r="U1106" s="19">
        <f t="shared" si="497"/>
        <v>7.3100000000000005</v>
      </c>
      <c r="V1106" s="19">
        <f>S1106+J1106</f>
        <v>85.62</v>
      </c>
      <c r="W1106" s="19">
        <f>T1106+K1106</f>
        <v>36.69</v>
      </c>
      <c r="X1106" s="19">
        <f t="shared" si="498"/>
        <v>122.31</v>
      </c>
      <c r="Y1106" s="19">
        <f t="shared" si="499"/>
        <v>684.96</v>
      </c>
      <c r="Z1106" s="19">
        <f t="shared" si="500"/>
        <v>293.52</v>
      </c>
      <c r="AA1106" s="19">
        <f t="shared" si="501"/>
        <v>978.48</v>
      </c>
      <c r="AB1106" s="72"/>
    </row>
    <row r="1107" spans="1:28" ht="10.5" customHeight="1">
      <c r="A1107" s="32" t="s">
        <v>1468</v>
      </c>
      <c r="B1107" s="5"/>
      <c r="C1107" s="5"/>
      <c r="D1107" s="32" t="s">
        <v>623</v>
      </c>
      <c r="E1107" s="5"/>
      <c r="F1107" s="18"/>
      <c r="G1107" s="18"/>
      <c r="H1107" s="18"/>
      <c r="I1107" s="18"/>
      <c r="J1107" s="18"/>
      <c r="K1107" s="18"/>
      <c r="L1107" s="18"/>
      <c r="M1107" s="33">
        <v>69964.5</v>
      </c>
      <c r="N1107" s="33">
        <v>17344.98</v>
      </c>
      <c r="O1107" s="33">
        <v>87309.48</v>
      </c>
      <c r="P1107" s="33">
        <v>0.67</v>
      </c>
      <c r="Q1107" s="84"/>
      <c r="R1107" s="94">
        <f>TRUNC(F1107*L1107,2)</f>
        <v>0</v>
      </c>
      <c r="S1107" s="18"/>
      <c r="T1107" s="18"/>
      <c r="U1107" s="18"/>
      <c r="V1107" s="18"/>
      <c r="W1107" s="18"/>
      <c r="X1107" s="18"/>
      <c r="Y1107" s="18"/>
      <c r="Z1107" s="18"/>
      <c r="AA1107" s="18"/>
      <c r="AB1107" s="72"/>
    </row>
    <row r="1108" spans="1:28" ht="10.5" customHeight="1">
      <c r="A1108" s="9" t="s">
        <v>18</v>
      </c>
      <c r="B1108" s="6" t="s">
        <v>624</v>
      </c>
      <c r="C1108" s="6" t="s">
        <v>20</v>
      </c>
      <c r="D1108" s="6" t="s">
        <v>625</v>
      </c>
      <c r="E1108" s="12" t="s">
        <v>131</v>
      </c>
      <c r="F1108" s="19">
        <v>5900</v>
      </c>
      <c r="G1108" s="19">
        <v>2.64</v>
      </c>
      <c r="H1108" s="19">
        <v>1.36</v>
      </c>
      <c r="I1108" s="19">
        <v>3.79</v>
      </c>
      <c r="J1108" s="19">
        <v>3.3</v>
      </c>
      <c r="K1108" s="19">
        <v>1.7</v>
      </c>
      <c r="L1108" s="19">
        <v>5</v>
      </c>
      <c r="M1108" s="19">
        <v>19470</v>
      </c>
      <c r="N1108" s="19">
        <v>10030</v>
      </c>
      <c r="O1108" s="19">
        <v>29500</v>
      </c>
      <c r="P1108" s="19">
        <v>0.23</v>
      </c>
      <c r="Q1108" s="85"/>
      <c r="R1108" s="94">
        <f>TRUNC(F1108*L1108,2)</f>
        <v>29500</v>
      </c>
      <c r="S1108" s="19">
        <f>TRUNC($U$6*J1108,2)</f>
        <v>0.21</v>
      </c>
      <c r="T1108" s="19">
        <f>TRUNC($U$6*K1108,2)</f>
        <v>0.1</v>
      </c>
      <c r="U1108" s="19">
        <f t="shared" ref="U1108:U1110" si="502">S1108+T1108</f>
        <v>0.31</v>
      </c>
      <c r="V1108" s="19">
        <f>S1108+J1108</f>
        <v>3.51</v>
      </c>
      <c r="W1108" s="19">
        <f>T1108+K1108</f>
        <v>1.8</v>
      </c>
      <c r="X1108" s="19">
        <f t="shared" ref="X1108:X1110" si="503">V1108+W1108</f>
        <v>5.31</v>
      </c>
      <c r="Y1108" s="19">
        <f t="shared" ref="Y1108:Y1110" si="504">TRUNC(V1108*$F1108,2)</f>
        <v>20709</v>
      </c>
      <c r="Z1108" s="19">
        <f t="shared" ref="Z1108:Z1110" si="505">TRUNC(W1108*$F1108,2)</f>
        <v>10620</v>
      </c>
      <c r="AA1108" s="19">
        <f t="shared" si="501"/>
        <v>31329</v>
      </c>
      <c r="AB1108" s="72"/>
    </row>
    <row r="1109" spans="1:28" ht="10.5" customHeight="1">
      <c r="A1109" s="9" t="s">
        <v>23</v>
      </c>
      <c r="B1109" s="6" t="s">
        <v>1301</v>
      </c>
      <c r="C1109" s="6" t="s">
        <v>20</v>
      </c>
      <c r="D1109" s="6" t="s">
        <v>1302</v>
      </c>
      <c r="E1109" s="12" t="s">
        <v>131</v>
      </c>
      <c r="F1109" s="19">
        <v>75</v>
      </c>
      <c r="G1109" s="19">
        <v>6</v>
      </c>
      <c r="H1109" s="19">
        <v>1.42</v>
      </c>
      <c r="I1109" s="19">
        <v>7.42</v>
      </c>
      <c r="J1109" s="19">
        <v>7.5</v>
      </c>
      <c r="K1109" s="19">
        <v>1.77</v>
      </c>
      <c r="L1109" s="19">
        <v>9.27</v>
      </c>
      <c r="M1109" s="19">
        <v>562.5</v>
      </c>
      <c r="N1109" s="19">
        <v>132.97999999999999</v>
      </c>
      <c r="O1109" s="19">
        <v>695.48</v>
      </c>
      <c r="P1109" s="19">
        <v>0.01</v>
      </c>
      <c r="Q1109" s="85"/>
      <c r="R1109" s="94">
        <f>TRUNC(F1109*L1109,2)</f>
        <v>695.25</v>
      </c>
      <c r="S1109" s="19">
        <f>TRUNC($U$6*J1109,2)</f>
        <v>0.47</v>
      </c>
      <c r="T1109" s="19">
        <f>TRUNC($U$6*K1109,2)</f>
        <v>0.11</v>
      </c>
      <c r="U1109" s="19">
        <f t="shared" si="502"/>
        <v>0.57999999999999996</v>
      </c>
      <c r="V1109" s="19">
        <f>S1109+J1109</f>
        <v>7.97</v>
      </c>
      <c r="W1109" s="19">
        <f>T1109+K1109</f>
        <v>1.8800000000000001</v>
      </c>
      <c r="X1109" s="19">
        <f t="shared" si="503"/>
        <v>9.85</v>
      </c>
      <c r="Y1109" s="19">
        <f t="shared" si="504"/>
        <v>597.75</v>
      </c>
      <c r="Z1109" s="19">
        <f t="shared" si="505"/>
        <v>141</v>
      </c>
      <c r="AA1109" s="19">
        <f t="shared" si="501"/>
        <v>738.75</v>
      </c>
      <c r="AB1109" s="72"/>
    </row>
    <row r="1110" spans="1:28" ht="10.5" customHeight="1">
      <c r="A1110" s="9" t="s">
        <v>26</v>
      </c>
      <c r="B1110" s="6" t="s">
        <v>1421</v>
      </c>
      <c r="C1110" s="6" t="s">
        <v>20</v>
      </c>
      <c r="D1110" s="6" t="s">
        <v>660</v>
      </c>
      <c r="E1110" s="12" t="s">
        <v>131</v>
      </c>
      <c r="F1110" s="19">
        <v>4560</v>
      </c>
      <c r="G1110" s="19">
        <v>8.76</v>
      </c>
      <c r="H1110" s="19">
        <v>1.26</v>
      </c>
      <c r="I1110" s="19">
        <v>10.02</v>
      </c>
      <c r="J1110" s="19">
        <v>10.95</v>
      </c>
      <c r="K1110" s="19">
        <v>1.58</v>
      </c>
      <c r="L1110" s="19">
        <v>12.53</v>
      </c>
      <c r="M1110" s="19">
        <v>49932</v>
      </c>
      <c r="N1110" s="19">
        <v>7182</v>
      </c>
      <c r="O1110" s="19">
        <v>57114</v>
      </c>
      <c r="P1110" s="19">
        <v>0.44</v>
      </c>
      <c r="Q1110" s="85"/>
      <c r="R1110" s="94">
        <f>TRUNC(F1110*L1110,2)</f>
        <v>57136.800000000003</v>
      </c>
      <c r="S1110" s="19">
        <f>TRUNC($U$6*J1110,2)</f>
        <v>0.69</v>
      </c>
      <c r="T1110" s="19">
        <f>TRUNC($U$6*K1110,2)</f>
        <v>0.1</v>
      </c>
      <c r="U1110" s="19">
        <f t="shared" si="502"/>
        <v>0.78999999999999992</v>
      </c>
      <c r="V1110" s="19">
        <f>S1110+J1110</f>
        <v>11.639999999999999</v>
      </c>
      <c r="W1110" s="19">
        <f>T1110+K1110</f>
        <v>1.6800000000000002</v>
      </c>
      <c r="X1110" s="19">
        <f t="shared" si="503"/>
        <v>13.319999999999999</v>
      </c>
      <c r="Y1110" s="19">
        <f t="shared" si="504"/>
        <v>53078.400000000001</v>
      </c>
      <c r="Z1110" s="19">
        <f t="shared" si="505"/>
        <v>7660.8</v>
      </c>
      <c r="AA1110" s="19">
        <f t="shared" si="501"/>
        <v>60739.200000000004</v>
      </c>
      <c r="AB1110" s="72"/>
    </row>
    <row r="1111" spans="1:28" ht="10.5" customHeight="1">
      <c r="A1111" s="5"/>
      <c r="B1111" s="5"/>
      <c r="C1111" s="5"/>
      <c r="D1111" s="32" t="s">
        <v>666</v>
      </c>
      <c r="E1111" s="5"/>
      <c r="F1111" s="18"/>
      <c r="G1111" s="18"/>
      <c r="H1111" s="18"/>
      <c r="I1111" s="18"/>
      <c r="J1111" s="18"/>
      <c r="K1111" s="18"/>
      <c r="L1111" s="18"/>
      <c r="M1111" s="18"/>
      <c r="N1111" s="18"/>
      <c r="O1111" s="18"/>
      <c r="P1111" s="18"/>
      <c r="Q1111" s="82"/>
      <c r="R1111" s="94">
        <f>TRUNC(F1111*L1111,2)</f>
        <v>0</v>
      </c>
      <c r="S1111" s="18"/>
      <c r="T1111" s="18"/>
      <c r="U1111" s="18"/>
      <c r="V1111" s="18"/>
      <c r="W1111" s="18"/>
      <c r="X1111" s="18"/>
      <c r="Y1111" s="18"/>
      <c r="Z1111" s="18"/>
      <c r="AA1111" s="18"/>
      <c r="AB1111" s="72"/>
    </row>
    <row r="1112" spans="1:28" ht="10.5" customHeight="1">
      <c r="A1112" s="32" t="s">
        <v>1469</v>
      </c>
      <c r="B1112" s="5"/>
      <c r="C1112" s="5"/>
      <c r="D1112" s="32" t="s">
        <v>668</v>
      </c>
      <c r="E1112" s="5"/>
      <c r="F1112" s="18"/>
      <c r="G1112" s="18"/>
      <c r="H1112" s="18"/>
      <c r="I1112" s="18"/>
      <c r="J1112" s="18"/>
      <c r="K1112" s="18"/>
      <c r="L1112" s="18"/>
      <c r="M1112" s="33">
        <v>14229.51</v>
      </c>
      <c r="N1112" s="33">
        <v>14499.82</v>
      </c>
      <c r="O1112" s="33">
        <v>28729.33</v>
      </c>
      <c r="P1112" s="33">
        <v>0.22</v>
      </c>
      <c r="Q1112" s="84"/>
      <c r="R1112" s="94">
        <f>TRUNC(F1112*L1112,2)</f>
        <v>0</v>
      </c>
      <c r="S1112" s="18"/>
      <c r="T1112" s="18"/>
      <c r="U1112" s="18"/>
      <c r="V1112" s="18"/>
      <c r="W1112" s="18"/>
      <c r="X1112" s="18"/>
      <c r="Y1112" s="18"/>
      <c r="Z1112" s="18"/>
      <c r="AA1112" s="18"/>
      <c r="AB1112" s="72"/>
    </row>
    <row r="1113" spans="1:28" ht="10.5" customHeight="1">
      <c r="A1113" s="9" t="s">
        <v>18</v>
      </c>
      <c r="B1113" s="6" t="s">
        <v>485</v>
      </c>
      <c r="C1113" s="6" t="s">
        <v>20</v>
      </c>
      <c r="D1113" s="6" t="s">
        <v>669</v>
      </c>
      <c r="E1113" s="12" t="s">
        <v>440</v>
      </c>
      <c r="F1113" s="19">
        <v>22</v>
      </c>
      <c r="G1113" s="19">
        <v>142.88999999999999</v>
      </c>
      <c r="H1113" s="19">
        <v>83.78</v>
      </c>
      <c r="I1113" s="19">
        <v>226.67</v>
      </c>
      <c r="J1113" s="19">
        <v>178.61</v>
      </c>
      <c r="K1113" s="19">
        <v>104.73</v>
      </c>
      <c r="L1113" s="19">
        <v>283.33999999999997</v>
      </c>
      <c r="M1113" s="19">
        <v>3929.48</v>
      </c>
      <c r="N1113" s="19">
        <v>2303.9499999999998</v>
      </c>
      <c r="O1113" s="19">
        <v>6233.43</v>
      </c>
      <c r="P1113" s="19">
        <v>0.05</v>
      </c>
      <c r="Q1113" s="85"/>
      <c r="R1113" s="94">
        <f>TRUNC(F1113*L1113,2)</f>
        <v>6233.48</v>
      </c>
      <c r="S1113" s="19">
        <f>TRUNC($U$6*J1113,2)</f>
        <v>11.37</v>
      </c>
      <c r="T1113" s="19">
        <f>TRUNC($U$6*K1113,2)</f>
        <v>6.67</v>
      </c>
      <c r="U1113" s="19">
        <f t="shared" ref="U1113:U1129" si="506">S1113+T1113</f>
        <v>18.04</v>
      </c>
      <c r="V1113" s="19">
        <f>S1113+J1113</f>
        <v>189.98000000000002</v>
      </c>
      <c r="W1113" s="19">
        <f>T1113+K1113</f>
        <v>111.4</v>
      </c>
      <c r="X1113" s="19">
        <f t="shared" ref="X1113:X1129" si="507">V1113+W1113</f>
        <v>301.38</v>
      </c>
      <c r="Y1113" s="19">
        <f t="shared" ref="Y1113:Y1129" si="508">TRUNC(V1113*$F1113,2)</f>
        <v>4179.5600000000004</v>
      </c>
      <c r="Z1113" s="19">
        <f t="shared" ref="Z1113:Z1129" si="509">TRUNC(W1113*$F1113,2)</f>
        <v>2450.8000000000002</v>
      </c>
      <c r="AA1113" s="19">
        <f t="shared" si="501"/>
        <v>6630.3600000000006</v>
      </c>
      <c r="AB1113" s="72"/>
    </row>
    <row r="1114" spans="1:28" ht="10.5" customHeight="1">
      <c r="A1114" s="9" t="s">
        <v>23</v>
      </c>
      <c r="B1114" s="6" t="s">
        <v>487</v>
      </c>
      <c r="C1114" s="6" t="s">
        <v>20</v>
      </c>
      <c r="D1114" s="6" t="s">
        <v>488</v>
      </c>
      <c r="E1114" s="12" t="s">
        <v>325</v>
      </c>
      <c r="F1114" s="19">
        <v>5</v>
      </c>
      <c r="G1114" s="19">
        <v>35</v>
      </c>
      <c r="H1114" s="19">
        <v>24.59</v>
      </c>
      <c r="I1114" s="19">
        <v>59.59</v>
      </c>
      <c r="J1114" s="19">
        <v>43.75</v>
      </c>
      <c r="K1114" s="19">
        <v>30.73</v>
      </c>
      <c r="L1114" s="19">
        <v>74.48</v>
      </c>
      <c r="M1114" s="19">
        <v>218.75</v>
      </c>
      <c r="N1114" s="19">
        <v>153.66</v>
      </c>
      <c r="O1114" s="19">
        <v>372.41</v>
      </c>
      <c r="P1114" s="19">
        <v>0</v>
      </c>
      <c r="Q1114" s="85"/>
      <c r="R1114" s="94">
        <f>TRUNC(F1114*L1114,2)</f>
        <v>372.4</v>
      </c>
      <c r="S1114" s="19">
        <f>TRUNC($U$6*J1114,2)</f>
        <v>2.78</v>
      </c>
      <c r="T1114" s="19">
        <f>TRUNC($U$6*K1114,2)</f>
        <v>1.95</v>
      </c>
      <c r="U1114" s="19">
        <f t="shared" si="506"/>
        <v>4.7299999999999995</v>
      </c>
      <c r="V1114" s="19">
        <f>S1114+J1114</f>
        <v>46.53</v>
      </c>
      <c r="W1114" s="19">
        <f>T1114+K1114</f>
        <v>32.68</v>
      </c>
      <c r="X1114" s="19">
        <f t="shared" si="507"/>
        <v>79.210000000000008</v>
      </c>
      <c r="Y1114" s="19">
        <f t="shared" si="508"/>
        <v>232.65</v>
      </c>
      <c r="Z1114" s="19">
        <f t="shared" si="509"/>
        <v>163.4</v>
      </c>
      <c r="AA1114" s="19">
        <f t="shared" si="501"/>
        <v>396.05</v>
      </c>
      <c r="AB1114" s="72"/>
    </row>
    <row r="1115" spans="1:28" ht="10.5" customHeight="1">
      <c r="A1115" s="9" t="s">
        <v>26</v>
      </c>
      <c r="B1115" s="6" t="s">
        <v>489</v>
      </c>
      <c r="C1115" s="6" t="s">
        <v>20</v>
      </c>
      <c r="D1115" s="6" t="s">
        <v>490</v>
      </c>
      <c r="E1115" s="12" t="s">
        <v>325</v>
      </c>
      <c r="F1115" s="19">
        <v>3</v>
      </c>
      <c r="G1115" s="19">
        <v>35</v>
      </c>
      <c r="H1115" s="19">
        <v>24.59</v>
      </c>
      <c r="I1115" s="19">
        <v>59.59</v>
      </c>
      <c r="J1115" s="19">
        <v>43.75</v>
      </c>
      <c r="K1115" s="19">
        <v>30.73</v>
      </c>
      <c r="L1115" s="19">
        <v>74.48</v>
      </c>
      <c r="M1115" s="19">
        <v>131.25</v>
      </c>
      <c r="N1115" s="19">
        <v>92.2</v>
      </c>
      <c r="O1115" s="19">
        <v>223.45</v>
      </c>
      <c r="P1115" s="19">
        <v>0</v>
      </c>
      <c r="Q1115" s="85"/>
      <c r="R1115" s="94">
        <f>TRUNC(F1115*L1115,2)</f>
        <v>223.44</v>
      </c>
      <c r="S1115" s="19">
        <f>TRUNC($U$6*J1115,2)</f>
        <v>2.78</v>
      </c>
      <c r="T1115" s="19">
        <f>TRUNC($U$6*K1115,2)</f>
        <v>1.95</v>
      </c>
      <c r="U1115" s="19">
        <f t="shared" si="506"/>
        <v>4.7299999999999995</v>
      </c>
      <c r="V1115" s="19">
        <f>S1115+J1115</f>
        <v>46.53</v>
      </c>
      <c r="W1115" s="19">
        <f>T1115+K1115</f>
        <v>32.68</v>
      </c>
      <c r="X1115" s="19">
        <f t="shared" si="507"/>
        <v>79.210000000000008</v>
      </c>
      <c r="Y1115" s="19">
        <f t="shared" si="508"/>
        <v>139.59</v>
      </c>
      <c r="Z1115" s="19">
        <f t="shared" si="509"/>
        <v>98.04</v>
      </c>
      <c r="AA1115" s="19">
        <f t="shared" si="501"/>
        <v>237.63</v>
      </c>
      <c r="AB1115" s="72"/>
    </row>
    <row r="1116" spans="1:28" ht="10.5" customHeight="1">
      <c r="A1116" s="9" t="s">
        <v>29</v>
      </c>
      <c r="B1116" s="6" t="s">
        <v>493</v>
      </c>
      <c r="C1116" s="6" t="s">
        <v>20</v>
      </c>
      <c r="D1116" s="6" t="s">
        <v>1307</v>
      </c>
      <c r="E1116" s="12" t="s">
        <v>325</v>
      </c>
      <c r="F1116" s="19">
        <v>44</v>
      </c>
      <c r="G1116" s="19">
        <v>7.6</v>
      </c>
      <c r="H1116" s="19">
        <v>6.62</v>
      </c>
      <c r="I1116" s="19">
        <v>14.22</v>
      </c>
      <c r="J1116" s="19">
        <v>9.5</v>
      </c>
      <c r="K1116" s="19">
        <v>8.27</v>
      </c>
      <c r="L1116" s="19">
        <v>17.77</v>
      </c>
      <c r="M1116" s="19">
        <v>418</v>
      </c>
      <c r="N1116" s="19">
        <v>364.06</v>
      </c>
      <c r="O1116" s="19">
        <v>782.06</v>
      </c>
      <c r="P1116" s="19">
        <v>0.01</v>
      </c>
      <c r="Q1116" s="85"/>
      <c r="R1116" s="94">
        <f>TRUNC(F1116*L1116,2)</f>
        <v>781.88</v>
      </c>
      <c r="S1116" s="19">
        <f>TRUNC($U$6*J1116,2)</f>
        <v>0.6</v>
      </c>
      <c r="T1116" s="19">
        <f>TRUNC($U$6*K1116,2)</f>
        <v>0.52</v>
      </c>
      <c r="U1116" s="19">
        <f t="shared" si="506"/>
        <v>1.1200000000000001</v>
      </c>
      <c r="V1116" s="19">
        <f>S1116+J1116</f>
        <v>10.1</v>
      </c>
      <c r="W1116" s="19">
        <f>T1116+K1116</f>
        <v>8.7899999999999991</v>
      </c>
      <c r="X1116" s="19">
        <f t="shared" si="507"/>
        <v>18.89</v>
      </c>
      <c r="Y1116" s="19">
        <f t="shared" si="508"/>
        <v>444.4</v>
      </c>
      <c r="Z1116" s="19">
        <f t="shared" si="509"/>
        <v>386.76</v>
      </c>
      <c r="AA1116" s="19">
        <f t="shared" si="501"/>
        <v>831.16</v>
      </c>
      <c r="AB1116" s="72"/>
    </row>
    <row r="1117" spans="1:28" ht="10.5" customHeight="1">
      <c r="A1117" s="9" t="s">
        <v>32</v>
      </c>
      <c r="B1117" s="6" t="s">
        <v>495</v>
      </c>
      <c r="C1117" s="6" t="s">
        <v>20</v>
      </c>
      <c r="D1117" s="6" t="s">
        <v>496</v>
      </c>
      <c r="E1117" s="12" t="s">
        <v>325</v>
      </c>
      <c r="F1117" s="19">
        <v>66</v>
      </c>
      <c r="G1117" s="19">
        <v>8.57</v>
      </c>
      <c r="H1117" s="19">
        <v>1.0900000000000001</v>
      </c>
      <c r="I1117" s="19">
        <v>9.66</v>
      </c>
      <c r="J1117" s="19">
        <v>10.71</v>
      </c>
      <c r="K1117" s="19">
        <v>1.36</v>
      </c>
      <c r="L1117" s="19">
        <v>12.07</v>
      </c>
      <c r="M1117" s="19">
        <v>707.03</v>
      </c>
      <c r="N1117" s="19">
        <v>89.71</v>
      </c>
      <c r="O1117" s="19">
        <v>796.74</v>
      </c>
      <c r="P1117" s="19">
        <v>0.01</v>
      </c>
      <c r="Q1117" s="85"/>
      <c r="R1117" s="94">
        <f>TRUNC(F1117*L1117,2)</f>
        <v>796.62</v>
      </c>
      <c r="S1117" s="19">
        <f>TRUNC($U$6*J1117,2)</f>
        <v>0.68</v>
      </c>
      <c r="T1117" s="19">
        <f>TRUNC($U$6*K1117,2)</f>
        <v>0.08</v>
      </c>
      <c r="U1117" s="19">
        <f t="shared" si="506"/>
        <v>0.76</v>
      </c>
      <c r="V1117" s="19">
        <f>S1117+J1117</f>
        <v>11.39</v>
      </c>
      <c r="W1117" s="19">
        <f>T1117+K1117</f>
        <v>1.4400000000000002</v>
      </c>
      <c r="X1117" s="19">
        <f t="shared" si="507"/>
        <v>12.83</v>
      </c>
      <c r="Y1117" s="19">
        <f t="shared" si="508"/>
        <v>751.74</v>
      </c>
      <c r="Z1117" s="19">
        <f t="shared" si="509"/>
        <v>95.04</v>
      </c>
      <c r="AA1117" s="19">
        <f t="shared" si="501"/>
        <v>846.78</v>
      </c>
      <c r="AB1117" s="72"/>
    </row>
    <row r="1118" spans="1:28" ht="10.5" customHeight="1">
      <c r="A1118" s="9" t="s">
        <v>55</v>
      </c>
      <c r="B1118" s="6" t="s">
        <v>497</v>
      </c>
      <c r="C1118" s="6" t="s">
        <v>20</v>
      </c>
      <c r="D1118" s="6" t="s">
        <v>498</v>
      </c>
      <c r="E1118" s="12" t="s">
        <v>440</v>
      </c>
      <c r="F1118" s="19">
        <v>28</v>
      </c>
      <c r="G1118" s="19">
        <v>38.82</v>
      </c>
      <c r="H1118" s="19">
        <v>42.55</v>
      </c>
      <c r="I1118" s="19">
        <v>81.37</v>
      </c>
      <c r="J1118" s="19">
        <v>48.53</v>
      </c>
      <c r="K1118" s="19">
        <v>53.19</v>
      </c>
      <c r="L1118" s="19">
        <v>101.72</v>
      </c>
      <c r="M1118" s="19">
        <v>1358.7</v>
      </c>
      <c r="N1118" s="19">
        <v>1489.32</v>
      </c>
      <c r="O1118" s="19">
        <v>2848.02</v>
      </c>
      <c r="P1118" s="19">
        <v>0.02</v>
      </c>
      <c r="Q1118" s="85"/>
      <c r="R1118" s="94">
        <f>TRUNC(F1118*L1118,2)</f>
        <v>2848.16</v>
      </c>
      <c r="S1118" s="19">
        <f>TRUNC($U$6*J1118,2)</f>
        <v>3.09</v>
      </c>
      <c r="T1118" s="19">
        <f>TRUNC($U$6*K1118,2)</f>
        <v>3.38</v>
      </c>
      <c r="U1118" s="19">
        <f t="shared" si="506"/>
        <v>6.47</v>
      </c>
      <c r="V1118" s="19">
        <f>S1118+J1118</f>
        <v>51.620000000000005</v>
      </c>
      <c r="W1118" s="19">
        <f>T1118+K1118</f>
        <v>56.57</v>
      </c>
      <c r="X1118" s="19">
        <f t="shared" si="507"/>
        <v>108.19</v>
      </c>
      <c r="Y1118" s="19">
        <f t="shared" si="508"/>
        <v>1445.36</v>
      </c>
      <c r="Z1118" s="19">
        <f t="shared" si="509"/>
        <v>1583.96</v>
      </c>
      <c r="AA1118" s="19">
        <f t="shared" si="501"/>
        <v>3029.3199999999997</v>
      </c>
      <c r="AB1118" s="72"/>
    </row>
    <row r="1119" spans="1:28" ht="10.5" customHeight="1">
      <c r="A1119" s="9" t="s">
        <v>85</v>
      </c>
      <c r="B1119" s="6" t="s">
        <v>1470</v>
      </c>
      <c r="C1119" s="6" t="s">
        <v>20</v>
      </c>
      <c r="D1119" s="6" t="s">
        <v>1471</v>
      </c>
      <c r="E1119" s="12" t="s">
        <v>1068</v>
      </c>
      <c r="F1119" s="19">
        <v>45</v>
      </c>
      <c r="G1119" s="19">
        <v>17.690000000000001</v>
      </c>
      <c r="H1119" s="19">
        <v>5.29</v>
      </c>
      <c r="I1119" s="19">
        <v>22.98</v>
      </c>
      <c r="J1119" s="19">
        <v>22.11</v>
      </c>
      <c r="K1119" s="19">
        <v>6.61</v>
      </c>
      <c r="L1119" s="19">
        <v>28.73</v>
      </c>
      <c r="M1119" s="19">
        <v>995.06</v>
      </c>
      <c r="N1119" s="19">
        <v>297.56</v>
      </c>
      <c r="O1119" s="19">
        <v>1292.6300000000001</v>
      </c>
      <c r="P1119" s="19">
        <v>0.01</v>
      </c>
      <c r="Q1119" s="85"/>
      <c r="R1119" s="94">
        <f>TRUNC(F1119*L1119,2)</f>
        <v>1292.8499999999999</v>
      </c>
      <c r="S1119" s="19">
        <f>TRUNC($U$6*J1119,2)</f>
        <v>1.4</v>
      </c>
      <c r="T1119" s="19">
        <f>TRUNC($U$6*K1119,2)</f>
        <v>0.42</v>
      </c>
      <c r="U1119" s="19">
        <f t="shared" si="506"/>
        <v>1.8199999999999998</v>
      </c>
      <c r="V1119" s="19">
        <f>S1119+J1119</f>
        <v>23.509999999999998</v>
      </c>
      <c r="W1119" s="19">
        <f>T1119+K1119</f>
        <v>7.03</v>
      </c>
      <c r="X1119" s="19">
        <f t="shared" si="507"/>
        <v>30.54</v>
      </c>
      <c r="Y1119" s="19">
        <f t="shared" si="508"/>
        <v>1057.95</v>
      </c>
      <c r="Z1119" s="19">
        <f t="shared" si="509"/>
        <v>316.35000000000002</v>
      </c>
      <c r="AA1119" s="19">
        <f t="shared" si="501"/>
        <v>1374.3000000000002</v>
      </c>
      <c r="AB1119" s="72"/>
    </row>
    <row r="1120" spans="1:28" ht="10.5" customHeight="1">
      <c r="A1120" s="9" t="s">
        <v>88</v>
      </c>
      <c r="B1120" s="6" t="s">
        <v>508</v>
      </c>
      <c r="C1120" s="6" t="s">
        <v>20</v>
      </c>
      <c r="D1120" s="6" t="s">
        <v>1472</v>
      </c>
      <c r="E1120" s="12" t="s">
        <v>1068</v>
      </c>
      <c r="F1120" s="19">
        <v>174</v>
      </c>
      <c r="G1120" s="19">
        <v>11.17</v>
      </c>
      <c r="H1120" s="19">
        <v>6.56</v>
      </c>
      <c r="I1120" s="19">
        <v>17.73</v>
      </c>
      <c r="J1120" s="19">
        <v>13.96</v>
      </c>
      <c r="K1120" s="19">
        <v>8.1999999999999993</v>
      </c>
      <c r="L1120" s="19">
        <v>22.16</v>
      </c>
      <c r="M1120" s="19">
        <v>2429.48</v>
      </c>
      <c r="N1120" s="19">
        <v>1426.8</v>
      </c>
      <c r="O1120" s="19">
        <v>3856.28</v>
      </c>
      <c r="P1120" s="19">
        <v>0.03</v>
      </c>
      <c r="Q1120" s="85"/>
      <c r="R1120" s="94">
        <f>TRUNC(F1120*L1120,2)</f>
        <v>3855.84</v>
      </c>
      <c r="S1120" s="19">
        <f>TRUNC($U$6*J1120,2)</f>
        <v>0.88</v>
      </c>
      <c r="T1120" s="19">
        <f>TRUNC($U$6*K1120,2)</f>
        <v>0.52</v>
      </c>
      <c r="U1120" s="19">
        <f t="shared" si="506"/>
        <v>1.4</v>
      </c>
      <c r="V1120" s="19">
        <f>S1120+J1120</f>
        <v>14.840000000000002</v>
      </c>
      <c r="W1120" s="19">
        <f>T1120+K1120</f>
        <v>8.7199999999999989</v>
      </c>
      <c r="X1120" s="19">
        <f t="shared" si="507"/>
        <v>23.560000000000002</v>
      </c>
      <c r="Y1120" s="19">
        <f t="shared" si="508"/>
        <v>2582.16</v>
      </c>
      <c r="Z1120" s="19">
        <f t="shared" si="509"/>
        <v>1517.28</v>
      </c>
      <c r="AA1120" s="19">
        <f t="shared" si="501"/>
        <v>4099.4399999999996</v>
      </c>
      <c r="AB1120" s="72"/>
    </row>
    <row r="1121" spans="1:28" ht="10.5" customHeight="1">
      <c r="A1121" s="9" t="s">
        <v>91</v>
      </c>
      <c r="B1121" s="6" t="s">
        <v>676</v>
      </c>
      <c r="C1121" s="6" t="s">
        <v>20</v>
      </c>
      <c r="D1121" s="6" t="s">
        <v>677</v>
      </c>
      <c r="E1121" s="12" t="s">
        <v>131</v>
      </c>
      <c r="F1121" s="19">
        <v>200</v>
      </c>
      <c r="G1121" s="19">
        <v>6.96</v>
      </c>
      <c r="H1121" s="19">
        <v>15.81</v>
      </c>
      <c r="I1121" s="19">
        <v>22.77</v>
      </c>
      <c r="J1121" s="19">
        <v>8.6999999999999993</v>
      </c>
      <c r="K1121" s="19">
        <v>19.760000000000002</v>
      </c>
      <c r="L1121" s="19">
        <v>28.46</v>
      </c>
      <c r="M1121" s="19">
        <v>1740</v>
      </c>
      <c r="N1121" s="19">
        <v>3952.5</v>
      </c>
      <c r="O1121" s="19">
        <v>5692.5</v>
      </c>
      <c r="P1121" s="19">
        <v>0.04</v>
      </c>
      <c r="Q1121" s="85"/>
      <c r="R1121" s="94">
        <f>TRUNC(F1121*L1121,2)</f>
        <v>5692</v>
      </c>
      <c r="S1121" s="19">
        <f>TRUNC($U$6*J1121,2)</f>
        <v>0.55000000000000004</v>
      </c>
      <c r="T1121" s="19">
        <f>TRUNC($U$6*K1121,2)</f>
        <v>1.25</v>
      </c>
      <c r="U1121" s="19">
        <f t="shared" si="506"/>
        <v>1.8</v>
      </c>
      <c r="V1121" s="19">
        <f>S1121+J1121</f>
        <v>9.25</v>
      </c>
      <c r="W1121" s="19">
        <f>T1121+K1121</f>
        <v>21.01</v>
      </c>
      <c r="X1121" s="19">
        <f t="shared" si="507"/>
        <v>30.26</v>
      </c>
      <c r="Y1121" s="19">
        <f t="shared" si="508"/>
        <v>1850</v>
      </c>
      <c r="Z1121" s="19">
        <f t="shared" si="509"/>
        <v>4202</v>
      </c>
      <c r="AA1121" s="19">
        <f t="shared" si="501"/>
        <v>6052</v>
      </c>
      <c r="AB1121" s="72"/>
    </row>
    <row r="1122" spans="1:28" ht="10.5" customHeight="1">
      <c r="A1122" s="9" t="s">
        <v>94</v>
      </c>
      <c r="B1122" s="6" t="s">
        <v>681</v>
      </c>
      <c r="C1122" s="6" t="s">
        <v>20</v>
      </c>
      <c r="D1122" s="6" t="s">
        <v>1308</v>
      </c>
      <c r="E1122" s="12" t="s">
        <v>325</v>
      </c>
      <c r="F1122" s="19">
        <v>26</v>
      </c>
      <c r="G1122" s="19">
        <v>5.16</v>
      </c>
      <c r="H1122" s="19">
        <v>9.26</v>
      </c>
      <c r="I1122" s="19">
        <v>14.42</v>
      </c>
      <c r="J1122" s="19">
        <v>6.45</v>
      </c>
      <c r="K1122" s="19">
        <v>11.58</v>
      </c>
      <c r="L1122" s="19">
        <v>18.03</v>
      </c>
      <c r="M1122" s="19">
        <v>167.7</v>
      </c>
      <c r="N1122" s="19">
        <v>300.95</v>
      </c>
      <c r="O1122" s="19">
        <v>468.65</v>
      </c>
      <c r="P1122" s="19">
        <v>0</v>
      </c>
      <c r="Q1122" s="85"/>
      <c r="R1122" s="94">
        <f>TRUNC(F1122*L1122,2)</f>
        <v>468.78</v>
      </c>
      <c r="S1122" s="19">
        <f>TRUNC($U$6*J1122,2)</f>
        <v>0.41</v>
      </c>
      <c r="T1122" s="19">
        <f>TRUNC($U$6*K1122,2)</f>
        <v>0.73</v>
      </c>
      <c r="U1122" s="19">
        <f t="shared" si="506"/>
        <v>1.1399999999999999</v>
      </c>
      <c r="V1122" s="19">
        <f>S1122+J1122</f>
        <v>6.86</v>
      </c>
      <c r="W1122" s="19">
        <f>T1122+K1122</f>
        <v>12.31</v>
      </c>
      <c r="X1122" s="19">
        <f t="shared" si="507"/>
        <v>19.170000000000002</v>
      </c>
      <c r="Y1122" s="19">
        <f t="shared" si="508"/>
        <v>178.36</v>
      </c>
      <c r="Z1122" s="19">
        <f t="shared" si="509"/>
        <v>320.06</v>
      </c>
      <c r="AA1122" s="19">
        <f t="shared" si="501"/>
        <v>498.42</v>
      </c>
      <c r="AB1122" s="72"/>
    </row>
    <row r="1123" spans="1:28" ht="10.5" customHeight="1">
      <c r="A1123" s="9" t="s">
        <v>97</v>
      </c>
      <c r="B1123" s="6" t="s">
        <v>1309</v>
      </c>
      <c r="C1123" s="6" t="s">
        <v>20</v>
      </c>
      <c r="D1123" s="6" t="s">
        <v>1310</v>
      </c>
      <c r="E1123" s="12" t="s">
        <v>325</v>
      </c>
      <c r="F1123" s="19">
        <v>18</v>
      </c>
      <c r="G1123" s="19">
        <v>2.2200000000000002</v>
      </c>
      <c r="H1123" s="19">
        <v>6.77</v>
      </c>
      <c r="I1123" s="19">
        <v>8.99</v>
      </c>
      <c r="J1123" s="19">
        <v>2.78</v>
      </c>
      <c r="K1123" s="19">
        <v>8.4600000000000009</v>
      </c>
      <c r="L1123" s="19">
        <v>11.24</v>
      </c>
      <c r="M1123" s="19">
        <v>49.95</v>
      </c>
      <c r="N1123" s="19">
        <v>152.33000000000001</v>
      </c>
      <c r="O1123" s="19">
        <v>202.28</v>
      </c>
      <c r="P1123" s="19">
        <v>0</v>
      </c>
      <c r="Q1123" s="85"/>
      <c r="R1123" s="94">
        <f>TRUNC(F1123*L1123,2)</f>
        <v>202.32</v>
      </c>
      <c r="S1123" s="19">
        <f>TRUNC($U$6*J1123,2)</f>
        <v>0.17</v>
      </c>
      <c r="T1123" s="19">
        <f>TRUNC($U$6*K1123,2)</f>
        <v>0.53</v>
      </c>
      <c r="U1123" s="19">
        <f t="shared" si="506"/>
        <v>0.70000000000000007</v>
      </c>
      <c r="V1123" s="19">
        <f>S1123+J1123</f>
        <v>2.9499999999999997</v>
      </c>
      <c r="W1123" s="19">
        <f>T1123+K1123</f>
        <v>8.99</v>
      </c>
      <c r="X1123" s="19">
        <f t="shared" si="507"/>
        <v>11.94</v>
      </c>
      <c r="Y1123" s="19">
        <f t="shared" si="508"/>
        <v>53.1</v>
      </c>
      <c r="Z1123" s="19">
        <f t="shared" si="509"/>
        <v>161.82</v>
      </c>
      <c r="AA1123" s="19">
        <f t="shared" si="501"/>
        <v>214.92</v>
      </c>
      <c r="AB1123" s="72"/>
    </row>
    <row r="1124" spans="1:28" ht="10.5" customHeight="1">
      <c r="A1124" s="9" t="s">
        <v>100</v>
      </c>
      <c r="B1124" s="6" t="s">
        <v>1311</v>
      </c>
      <c r="C1124" s="6" t="s">
        <v>20</v>
      </c>
      <c r="D1124" s="6" t="s">
        <v>683</v>
      </c>
      <c r="E1124" s="12" t="s">
        <v>325</v>
      </c>
      <c r="F1124" s="19">
        <v>116</v>
      </c>
      <c r="G1124" s="19">
        <v>2.06</v>
      </c>
      <c r="H1124" s="19">
        <v>6.18</v>
      </c>
      <c r="I1124" s="19">
        <v>8.24</v>
      </c>
      <c r="J1124" s="19">
        <v>2.58</v>
      </c>
      <c r="K1124" s="19">
        <v>7.73</v>
      </c>
      <c r="L1124" s="19">
        <v>10.3</v>
      </c>
      <c r="M1124" s="19">
        <v>298.7</v>
      </c>
      <c r="N1124" s="19">
        <v>896.1</v>
      </c>
      <c r="O1124" s="19">
        <v>1194.8</v>
      </c>
      <c r="P1124" s="19">
        <v>0.01</v>
      </c>
      <c r="Q1124" s="85"/>
      <c r="R1124" s="94">
        <f>TRUNC(F1124*L1124,2)</f>
        <v>1194.8</v>
      </c>
      <c r="S1124" s="19">
        <f>TRUNC($U$6*J1124,2)</f>
        <v>0.16</v>
      </c>
      <c r="T1124" s="19">
        <f>TRUNC($U$6*K1124,2)</f>
        <v>0.49</v>
      </c>
      <c r="U1124" s="19">
        <f t="shared" si="506"/>
        <v>0.65</v>
      </c>
      <c r="V1124" s="19">
        <f>S1124+J1124</f>
        <v>2.74</v>
      </c>
      <c r="W1124" s="19">
        <f>T1124+K1124</f>
        <v>8.2200000000000006</v>
      </c>
      <c r="X1124" s="19">
        <f t="shared" si="507"/>
        <v>10.96</v>
      </c>
      <c r="Y1124" s="19">
        <f t="shared" si="508"/>
        <v>317.83999999999997</v>
      </c>
      <c r="Z1124" s="19">
        <f t="shared" si="509"/>
        <v>953.52</v>
      </c>
      <c r="AA1124" s="19">
        <f t="shared" si="501"/>
        <v>1271.3599999999999</v>
      </c>
      <c r="AB1124" s="72"/>
    </row>
    <row r="1125" spans="1:28" ht="10.5" customHeight="1">
      <c r="A1125" s="9" t="s">
        <v>103</v>
      </c>
      <c r="B1125" s="6" t="s">
        <v>504</v>
      </c>
      <c r="C1125" s="6" t="s">
        <v>20</v>
      </c>
      <c r="D1125" s="6" t="s">
        <v>688</v>
      </c>
      <c r="E1125" s="12" t="s">
        <v>325</v>
      </c>
      <c r="F1125" s="19">
        <v>65</v>
      </c>
      <c r="G1125" s="19">
        <v>7.82</v>
      </c>
      <c r="H1125" s="19">
        <v>5.67</v>
      </c>
      <c r="I1125" s="19">
        <v>13.49</v>
      </c>
      <c r="J1125" s="19">
        <v>9.7799999999999994</v>
      </c>
      <c r="K1125" s="19">
        <v>7.09</v>
      </c>
      <c r="L1125" s="19">
        <v>16.87</v>
      </c>
      <c r="M1125" s="19">
        <v>635.38</v>
      </c>
      <c r="N1125" s="19">
        <v>460.98</v>
      </c>
      <c r="O1125" s="19">
        <v>1096.3599999999999</v>
      </c>
      <c r="P1125" s="19">
        <v>0.01</v>
      </c>
      <c r="Q1125" s="85"/>
      <c r="R1125" s="94">
        <f>TRUNC(F1125*L1125,2)</f>
        <v>1096.55</v>
      </c>
      <c r="S1125" s="19">
        <f>TRUNC($U$6*J1125,2)</f>
        <v>0.62</v>
      </c>
      <c r="T1125" s="19">
        <f>TRUNC($U$6*K1125,2)</f>
        <v>0.45</v>
      </c>
      <c r="U1125" s="19">
        <f t="shared" si="506"/>
        <v>1.07</v>
      </c>
      <c r="V1125" s="19">
        <f>S1125+J1125</f>
        <v>10.399999999999999</v>
      </c>
      <c r="W1125" s="19">
        <f>T1125+K1125</f>
        <v>7.54</v>
      </c>
      <c r="X1125" s="19">
        <f t="shared" si="507"/>
        <v>17.939999999999998</v>
      </c>
      <c r="Y1125" s="19">
        <f t="shared" si="508"/>
        <v>676</v>
      </c>
      <c r="Z1125" s="19">
        <f t="shared" si="509"/>
        <v>490.1</v>
      </c>
      <c r="AA1125" s="19">
        <f t="shared" si="501"/>
        <v>1166.0999999999999</v>
      </c>
      <c r="AB1125" s="72"/>
    </row>
    <row r="1126" spans="1:28" ht="10.5" customHeight="1">
      <c r="A1126" s="9" t="s">
        <v>107</v>
      </c>
      <c r="B1126" s="6" t="s">
        <v>540</v>
      </c>
      <c r="C1126" s="6" t="s">
        <v>20</v>
      </c>
      <c r="D1126" s="6" t="s">
        <v>541</v>
      </c>
      <c r="E1126" s="12" t="s">
        <v>325</v>
      </c>
      <c r="F1126" s="19">
        <v>174</v>
      </c>
      <c r="G1126" s="19">
        <v>1.56</v>
      </c>
      <c r="H1126" s="19">
        <v>4.7300000000000004</v>
      </c>
      <c r="I1126" s="19">
        <v>6.29</v>
      </c>
      <c r="J1126" s="19">
        <v>1.95</v>
      </c>
      <c r="K1126" s="19">
        <v>5.91</v>
      </c>
      <c r="L1126" s="19">
        <v>7.86</v>
      </c>
      <c r="M1126" s="19">
        <v>339.3</v>
      </c>
      <c r="N1126" s="19">
        <v>1028.3399999999999</v>
      </c>
      <c r="O1126" s="19">
        <v>1367.64</v>
      </c>
      <c r="P1126" s="19">
        <v>0.01</v>
      </c>
      <c r="Q1126" s="85"/>
      <c r="R1126" s="94">
        <f>TRUNC(F1126*L1126,2)</f>
        <v>1367.64</v>
      </c>
      <c r="S1126" s="19">
        <f>TRUNC($U$6*J1126,2)</f>
        <v>0.12</v>
      </c>
      <c r="T1126" s="19">
        <f>TRUNC($U$6*K1126,2)</f>
        <v>0.37</v>
      </c>
      <c r="U1126" s="19">
        <f t="shared" si="506"/>
        <v>0.49</v>
      </c>
      <c r="V1126" s="19">
        <f>S1126+J1126</f>
        <v>2.0699999999999998</v>
      </c>
      <c r="W1126" s="19">
        <f>T1126+K1126</f>
        <v>6.28</v>
      </c>
      <c r="X1126" s="19">
        <f t="shared" si="507"/>
        <v>8.35</v>
      </c>
      <c r="Y1126" s="19">
        <f t="shared" si="508"/>
        <v>360.18</v>
      </c>
      <c r="Z1126" s="19">
        <f t="shared" si="509"/>
        <v>1092.72</v>
      </c>
      <c r="AA1126" s="19">
        <f t="shared" si="501"/>
        <v>1452.9</v>
      </c>
      <c r="AB1126" s="72"/>
    </row>
    <row r="1127" spans="1:28" ht="10.5" customHeight="1">
      <c r="A1127" s="9" t="s">
        <v>110</v>
      </c>
      <c r="B1127" s="6" t="s">
        <v>544</v>
      </c>
      <c r="C1127" s="6" t="s">
        <v>20</v>
      </c>
      <c r="D1127" s="6" t="s">
        <v>545</v>
      </c>
      <c r="E1127" s="12" t="s">
        <v>325</v>
      </c>
      <c r="F1127" s="19">
        <v>40</v>
      </c>
      <c r="G1127" s="19">
        <v>2.25</v>
      </c>
      <c r="H1127" s="19">
        <v>9.4600000000000009</v>
      </c>
      <c r="I1127" s="19">
        <v>11.71</v>
      </c>
      <c r="J1127" s="19">
        <v>2.81</v>
      </c>
      <c r="K1127" s="19">
        <v>11.82</v>
      </c>
      <c r="L1127" s="19">
        <v>14.63</v>
      </c>
      <c r="M1127" s="19">
        <v>112.5</v>
      </c>
      <c r="N1127" s="19">
        <v>472.8</v>
      </c>
      <c r="O1127" s="19">
        <v>585.29999999999995</v>
      </c>
      <c r="P1127" s="19">
        <v>0</v>
      </c>
      <c r="Q1127" s="85"/>
      <c r="R1127" s="94">
        <f>TRUNC(F1127*L1127,2)</f>
        <v>585.20000000000005</v>
      </c>
      <c r="S1127" s="19">
        <f>TRUNC($U$6*J1127,2)</f>
        <v>0.17</v>
      </c>
      <c r="T1127" s="19">
        <f>TRUNC($U$6*K1127,2)</f>
        <v>0.75</v>
      </c>
      <c r="U1127" s="19">
        <f t="shared" si="506"/>
        <v>0.92</v>
      </c>
      <c r="V1127" s="19">
        <f>S1127+J1127</f>
        <v>2.98</v>
      </c>
      <c r="W1127" s="19">
        <f>T1127+K1127</f>
        <v>12.57</v>
      </c>
      <c r="X1127" s="19">
        <f t="shared" si="507"/>
        <v>15.55</v>
      </c>
      <c r="Y1127" s="19">
        <f t="shared" si="508"/>
        <v>119.2</v>
      </c>
      <c r="Z1127" s="19">
        <f t="shared" si="509"/>
        <v>502.8</v>
      </c>
      <c r="AA1127" s="19">
        <f t="shared" si="501"/>
        <v>622</v>
      </c>
      <c r="AB1127" s="72"/>
    </row>
    <row r="1128" spans="1:28" ht="10.5" customHeight="1">
      <c r="A1128" s="9" t="s">
        <v>113</v>
      </c>
      <c r="B1128" s="6" t="s">
        <v>548</v>
      </c>
      <c r="C1128" s="6" t="s">
        <v>20</v>
      </c>
      <c r="D1128" s="6" t="s">
        <v>689</v>
      </c>
      <c r="E1128" s="12" t="s">
        <v>325</v>
      </c>
      <c r="F1128" s="19">
        <v>20</v>
      </c>
      <c r="G1128" s="19">
        <v>23.55</v>
      </c>
      <c r="H1128" s="19">
        <v>29.47</v>
      </c>
      <c r="I1128" s="19">
        <v>53.02</v>
      </c>
      <c r="J1128" s="19">
        <v>29.44</v>
      </c>
      <c r="K1128" s="19">
        <v>36.840000000000003</v>
      </c>
      <c r="L1128" s="19">
        <v>66.28</v>
      </c>
      <c r="M1128" s="19">
        <v>588.75</v>
      </c>
      <c r="N1128" s="19">
        <v>736.75</v>
      </c>
      <c r="O1128" s="19">
        <v>1325.5</v>
      </c>
      <c r="P1128" s="19">
        <v>0.01</v>
      </c>
      <c r="Q1128" s="85"/>
      <c r="R1128" s="94">
        <f>TRUNC(F1128*L1128,2)</f>
        <v>1325.6</v>
      </c>
      <c r="S1128" s="19">
        <f>TRUNC($U$6*J1128,2)</f>
        <v>1.87</v>
      </c>
      <c r="T1128" s="19">
        <f>TRUNC($U$6*K1128,2)</f>
        <v>2.34</v>
      </c>
      <c r="U1128" s="19">
        <f t="shared" si="506"/>
        <v>4.21</v>
      </c>
      <c r="V1128" s="19">
        <f>S1128+J1128</f>
        <v>31.310000000000002</v>
      </c>
      <c r="W1128" s="19">
        <f>T1128+K1128</f>
        <v>39.180000000000007</v>
      </c>
      <c r="X1128" s="19">
        <f t="shared" si="507"/>
        <v>70.490000000000009</v>
      </c>
      <c r="Y1128" s="19">
        <f t="shared" si="508"/>
        <v>626.20000000000005</v>
      </c>
      <c r="Z1128" s="19">
        <f t="shared" si="509"/>
        <v>783.6</v>
      </c>
      <c r="AA1128" s="19">
        <f t="shared" si="501"/>
        <v>1409.8000000000002</v>
      </c>
      <c r="AB1128" s="72"/>
    </row>
    <row r="1129" spans="1:28" ht="10.5" customHeight="1">
      <c r="A1129" s="9" t="s">
        <v>116</v>
      </c>
      <c r="B1129" s="6" t="s">
        <v>560</v>
      </c>
      <c r="C1129" s="6" t="s">
        <v>20</v>
      </c>
      <c r="D1129" s="6" t="s">
        <v>561</v>
      </c>
      <c r="E1129" s="12" t="s">
        <v>325</v>
      </c>
      <c r="F1129" s="19">
        <v>15</v>
      </c>
      <c r="G1129" s="19">
        <v>5.84</v>
      </c>
      <c r="H1129" s="19">
        <v>15.03</v>
      </c>
      <c r="I1129" s="19">
        <v>20.87</v>
      </c>
      <c r="J1129" s="19">
        <v>7.3</v>
      </c>
      <c r="K1129" s="19">
        <v>18.79</v>
      </c>
      <c r="L1129" s="19">
        <v>26.09</v>
      </c>
      <c r="M1129" s="19">
        <v>109.5</v>
      </c>
      <c r="N1129" s="19">
        <v>281.81</v>
      </c>
      <c r="O1129" s="19">
        <v>391.31</v>
      </c>
      <c r="P1129" s="19">
        <v>0</v>
      </c>
      <c r="Q1129" s="85"/>
      <c r="R1129" s="94">
        <f>TRUNC(F1129*L1129,2)</f>
        <v>391.35</v>
      </c>
      <c r="S1129" s="19">
        <f>TRUNC($U$6*J1129,2)</f>
        <v>0.46</v>
      </c>
      <c r="T1129" s="19">
        <f>TRUNC($U$6*K1129,2)</f>
        <v>1.19</v>
      </c>
      <c r="U1129" s="19">
        <f t="shared" si="506"/>
        <v>1.65</v>
      </c>
      <c r="V1129" s="19">
        <f>S1129+J1129</f>
        <v>7.76</v>
      </c>
      <c r="W1129" s="19">
        <f>T1129+K1129</f>
        <v>19.98</v>
      </c>
      <c r="X1129" s="19">
        <f t="shared" si="507"/>
        <v>27.740000000000002</v>
      </c>
      <c r="Y1129" s="19">
        <f t="shared" si="508"/>
        <v>116.4</v>
      </c>
      <c r="Z1129" s="19">
        <f t="shared" si="509"/>
        <v>299.7</v>
      </c>
      <c r="AA1129" s="19">
        <f t="shared" si="501"/>
        <v>416.1</v>
      </c>
      <c r="AB1129" s="72"/>
    </row>
    <row r="1130" spans="1:28" ht="10.5" customHeight="1">
      <c r="A1130" s="32" t="s">
        <v>1473</v>
      </c>
      <c r="B1130" s="5"/>
      <c r="C1130" s="5"/>
      <c r="D1130" s="32" t="s">
        <v>571</v>
      </c>
      <c r="E1130" s="5"/>
      <c r="F1130" s="18"/>
      <c r="G1130" s="18"/>
      <c r="H1130" s="18"/>
      <c r="I1130" s="18"/>
      <c r="J1130" s="18"/>
      <c r="K1130" s="18"/>
      <c r="L1130" s="18"/>
      <c r="M1130" s="33">
        <v>22875.51</v>
      </c>
      <c r="N1130" s="33">
        <v>13755.35</v>
      </c>
      <c r="O1130" s="33">
        <v>36630.86</v>
      </c>
      <c r="P1130" s="33">
        <v>0.11</v>
      </c>
      <c r="Q1130" s="84"/>
      <c r="R1130" s="94">
        <f>TRUNC(F1130*L1130,2)</f>
        <v>0</v>
      </c>
      <c r="S1130" s="18"/>
      <c r="T1130" s="18"/>
      <c r="U1130" s="18"/>
      <c r="V1130" s="18"/>
      <c r="W1130" s="18"/>
      <c r="X1130" s="18"/>
      <c r="Y1130" s="18"/>
      <c r="Z1130" s="18"/>
      <c r="AA1130" s="18"/>
      <c r="AB1130" s="72"/>
    </row>
    <row r="1131" spans="1:28" ht="10.5" customHeight="1">
      <c r="A1131" s="9" t="s">
        <v>18</v>
      </c>
      <c r="B1131" s="6" t="s">
        <v>693</v>
      </c>
      <c r="C1131" s="6" t="s">
        <v>20</v>
      </c>
      <c r="D1131" s="6" t="s">
        <v>694</v>
      </c>
      <c r="E1131" s="12" t="s">
        <v>325</v>
      </c>
      <c r="F1131" s="19">
        <v>158</v>
      </c>
      <c r="G1131" s="19">
        <v>34.81</v>
      </c>
      <c r="H1131" s="19">
        <v>9.4600000000000009</v>
      </c>
      <c r="I1131" s="19">
        <v>44.27</v>
      </c>
      <c r="J1131" s="19">
        <v>43.51</v>
      </c>
      <c r="K1131" s="19">
        <v>11.82</v>
      </c>
      <c r="L1131" s="19">
        <v>55.33</v>
      </c>
      <c r="M1131" s="19">
        <v>6874.98</v>
      </c>
      <c r="N1131" s="19">
        <v>1867.56</v>
      </c>
      <c r="O1131" s="19">
        <v>8742.5400000000009</v>
      </c>
      <c r="P1131" s="19">
        <v>7.0000000000000007E-2</v>
      </c>
      <c r="Q1131" s="85"/>
      <c r="R1131" s="94">
        <f>TRUNC(F1131*L1131,2)</f>
        <v>8742.14</v>
      </c>
      <c r="S1131" s="19">
        <f>TRUNC($U$6*J1131,2)</f>
        <v>2.77</v>
      </c>
      <c r="T1131" s="19">
        <f>TRUNC($U$6*K1131,2)</f>
        <v>0.75</v>
      </c>
      <c r="U1131" s="19">
        <f t="shared" ref="U1131:U1136" si="510">S1131+T1131</f>
        <v>3.52</v>
      </c>
      <c r="V1131" s="19">
        <f>S1131+J1131</f>
        <v>46.28</v>
      </c>
      <c r="W1131" s="19">
        <f>T1131+K1131</f>
        <v>12.57</v>
      </c>
      <c r="X1131" s="19">
        <f t="shared" ref="X1131:X1136" si="511">V1131+W1131</f>
        <v>58.85</v>
      </c>
      <c r="Y1131" s="19">
        <f t="shared" ref="Y1131:Y1136" si="512">TRUNC(V1131*$F1131,2)</f>
        <v>7312.24</v>
      </c>
      <c r="Z1131" s="19">
        <f t="shared" ref="Z1131:Z1136" si="513">TRUNC(W1131*$F1131,2)</f>
        <v>1986.06</v>
      </c>
      <c r="AA1131" s="19">
        <f t="shared" si="501"/>
        <v>9298.2999999999993</v>
      </c>
      <c r="AB1131" s="72"/>
    </row>
    <row r="1132" spans="1:28" ht="10.5" customHeight="1">
      <c r="A1132" s="9" t="s">
        <v>23</v>
      </c>
      <c r="B1132" s="6" t="s">
        <v>1375</v>
      </c>
      <c r="C1132" s="6" t="s">
        <v>20</v>
      </c>
      <c r="D1132" s="6" t="s">
        <v>1474</v>
      </c>
      <c r="E1132" s="12" t="s">
        <v>325</v>
      </c>
      <c r="F1132" s="19">
        <v>17</v>
      </c>
      <c r="G1132" s="19">
        <v>66.55</v>
      </c>
      <c r="H1132" s="19">
        <v>30.54</v>
      </c>
      <c r="I1132" s="19">
        <v>97.09</v>
      </c>
      <c r="J1132" s="19">
        <v>83.19</v>
      </c>
      <c r="K1132" s="19">
        <v>38.18</v>
      </c>
      <c r="L1132" s="19">
        <v>121.37</v>
      </c>
      <c r="M1132" s="19">
        <v>1414.19</v>
      </c>
      <c r="N1132" s="19">
        <v>649.04</v>
      </c>
      <c r="O1132" s="19">
        <v>2063.2199999999998</v>
      </c>
      <c r="P1132" s="19">
        <v>0.02</v>
      </c>
      <c r="Q1132" s="85"/>
      <c r="R1132" s="94">
        <f>TRUNC(F1132*L1132,2)</f>
        <v>2063.29</v>
      </c>
      <c r="S1132" s="19">
        <f>TRUNC($U$6*J1132,2)</f>
        <v>5.29</v>
      </c>
      <c r="T1132" s="19">
        <f>TRUNC($U$6*K1132,2)</f>
        <v>2.4300000000000002</v>
      </c>
      <c r="U1132" s="19">
        <f t="shared" si="510"/>
        <v>7.7200000000000006</v>
      </c>
      <c r="V1132" s="19">
        <f>S1132+J1132</f>
        <v>88.48</v>
      </c>
      <c r="W1132" s="19">
        <f>T1132+K1132</f>
        <v>40.61</v>
      </c>
      <c r="X1132" s="19">
        <f t="shared" si="511"/>
        <v>129.09</v>
      </c>
      <c r="Y1132" s="19">
        <f t="shared" si="512"/>
        <v>1504.16</v>
      </c>
      <c r="Z1132" s="19">
        <f t="shared" si="513"/>
        <v>690.37</v>
      </c>
      <c r="AA1132" s="19">
        <f t="shared" si="501"/>
        <v>2194.5300000000002</v>
      </c>
      <c r="AB1132" s="72"/>
    </row>
    <row r="1133" spans="1:28" ht="10.5" customHeight="1">
      <c r="A1133" s="9" t="s">
        <v>26</v>
      </c>
      <c r="B1133" s="6" t="s">
        <v>1315</v>
      </c>
      <c r="C1133" s="6" t="s">
        <v>20</v>
      </c>
      <c r="D1133" s="6" t="s">
        <v>1316</v>
      </c>
      <c r="E1133" s="12" t="s">
        <v>325</v>
      </c>
      <c r="F1133" s="19">
        <v>12</v>
      </c>
      <c r="G1133" s="19">
        <v>5.63</v>
      </c>
      <c r="H1133" s="19">
        <v>30.54</v>
      </c>
      <c r="I1133" s="19">
        <v>36.17</v>
      </c>
      <c r="J1133" s="19">
        <v>7.04</v>
      </c>
      <c r="K1133" s="19">
        <v>38.18</v>
      </c>
      <c r="L1133" s="19">
        <v>45.22</v>
      </c>
      <c r="M1133" s="19">
        <v>84.45</v>
      </c>
      <c r="N1133" s="19">
        <v>458.14</v>
      </c>
      <c r="O1133" s="19">
        <v>542.59</v>
      </c>
      <c r="P1133" s="19">
        <v>0</v>
      </c>
      <c r="Q1133" s="85"/>
      <c r="R1133" s="94">
        <f>TRUNC(F1133*L1133,2)</f>
        <v>542.64</v>
      </c>
      <c r="S1133" s="19">
        <f>TRUNC($U$6*J1133,2)</f>
        <v>0.44</v>
      </c>
      <c r="T1133" s="19">
        <f>TRUNC($U$6*K1133,2)</f>
        <v>2.4300000000000002</v>
      </c>
      <c r="U1133" s="19">
        <f t="shared" si="510"/>
        <v>2.87</v>
      </c>
      <c r="V1133" s="19">
        <f>S1133+J1133</f>
        <v>7.48</v>
      </c>
      <c r="W1133" s="19">
        <f>T1133+K1133</f>
        <v>40.61</v>
      </c>
      <c r="X1133" s="19">
        <f t="shared" si="511"/>
        <v>48.09</v>
      </c>
      <c r="Y1133" s="19">
        <f t="shared" si="512"/>
        <v>89.76</v>
      </c>
      <c r="Z1133" s="19">
        <f t="shared" si="513"/>
        <v>487.32</v>
      </c>
      <c r="AA1133" s="19">
        <f t="shared" si="501"/>
        <v>577.08000000000004</v>
      </c>
      <c r="AB1133" s="72"/>
    </row>
    <row r="1134" spans="1:28" ht="10.5" customHeight="1">
      <c r="A1134" s="9" t="s">
        <v>29</v>
      </c>
      <c r="B1134" s="6" t="s">
        <v>1317</v>
      </c>
      <c r="C1134" s="6" t="s">
        <v>20</v>
      </c>
      <c r="D1134" s="6" t="s">
        <v>1318</v>
      </c>
      <c r="E1134" s="12" t="s">
        <v>325</v>
      </c>
      <c r="F1134" s="19">
        <v>56</v>
      </c>
      <c r="G1134" s="19">
        <v>5.72</v>
      </c>
      <c r="H1134" s="19">
        <v>30.54</v>
      </c>
      <c r="I1134" s="19">
        <v>36.26</v>
      </c>
      <c r="J1134" s="19">
        <v>7.15</v>
      </c>
      <c r="K1134" s="19">
        <v>38.18</v>
      </c>
      <c r="L1134" s="19">
        <v>45.33</v>
      </c>
      <c r="M1134" s="19">
        <v>400.4</v>
      </c>
      <c r="N1134" s="19">
        <v>2138</v>
      </c>
      <c r="O1134" s="19">
        <v>2538.4</v>
      </c>
      <c r="P1134" s="19">
        <v>0.02</v>
      </c>
      <c r="Q1134" s="85"/>
      <c r="R1134" s="94">
        <f>TRUNC(F1134*L1134,2)</f>
        <v>2538.48</v>
      </c>
      <c r="S1134" s="19">
        <f>TRUNC($U$6*J1134,2)</f>
        <v>0.45</v>
      </c>
      <c r="T1134" s="19">
        <f>TRUNC($U$6*K1134,2)</f>
        <v>2.4300000000000002</v>
      </c>
      <c r="U1134" s="19">
        <f t="shared" si="510"/>
        <v>2.8800000000000003</v>
      </c>
      <c r="V1134" s="19">
        <f>S1134+J1134</f>
        <v>7.6000000000000005</v>
      </c>
      <c r="W1134" s="19">
        <f>T1134+K1134</f>
        <v>40.61</v>
      </c>
      <c r="X1134" s="19">
        <f t="shared" si="511"/>
        <v>48.21</v>
      </c>
      <c r="Y1134" s="19">
        <f t="shared" si="512"/>
        <v>425.6</v>
      </c>
      <c r="Z1134" s="19">
        <f t="shared" si="513"/>
        <v>2274.16</v>
      </c>
      <c r="AA1134" s="19">
        <f t="shared" si="501"/>
        <v>2699.7599999999998</v>
      </c>
      <c r="AB1134" s="72"/>
    </row>
    <row r="1135" spans="1:28" ht="12.75" customHeight="1">
      <c r="A1135" s="9" t="s">
        <v>32</v>
      </c>
      <c r="B1135" s="6" t="s">
        <v>729</v>
      </c>
      <c r="C1135" s="6" t="s">
        <v>20</v>
      </c>
      <c r="D1135" s="10" t="s">
        <v>730</v>
      </c>
      <c r="E1135" s="11" t="s">
        <v>358</v>
      </c>
      <c r="F1135" s="22">
        <v>316</v>
      </c>
      <c r="G1135" s="19">
        <v>35.700000000000003</v>
      </c>
      <c r="H1135" s="19">
        <v>1.88</v>
      </c>
      <c r="I1135" s="19">
        <v>37.58</v>
      </c>
      <c r="J1135" s="19">
        <v>44.63</v>
      </c>
      <c r="K1135" s="19">
        <v>2.35</v>
      </c>
      <c r="L1135" s="19">
        <v>46.98</v>
      </c>
      <c r="M1135" s="19">
        <v>14101.5</v>
      </c>
      <c r="N1135" s="19">
        <v>742.61</v>
      </c>
      <c r="O1135" s="19">
        <v>14844.11</v>
      </c>
      <c r="P1135" s="19">
        <v>0.11</v>
      </c>
      <c r="Q1135" s="85"/>
      <c r="R1135" s="94">
        <f>TRUNC(F1135*L1135,2)</f>
        <v>14845.68</v>
      </c>
      <c r="S1135" s="19">
        <f>TRUNC($U$6*J1135,2)</f>
        <v>2.84</v>
      </c>
      <c r="T1135" s="19">
        <f>TRUNC($U$6*K1135,2)</f>
        <v>0.14000000000000001</v>
      </c>
      <c r="U1135" s="19">
        <f t="shared" si="510"/>
        <v>2.98</v>
      </c>
      <c r="V1135" s="19">
        <f>S1135+J1135</f>
        <v>47.47</v>
      </c>
      <c r="W1135" s="19">
        <f>T1135+K1135</f>
        <v>2.4900000000000002</v>
      </c>
      <c r="X1135" s="19">
        <f t="shared" si="511"/>
        <v>49.96</v>
      </c>
      <c r="Y1135" s="19">
        <f t="shared" si="512"/>
        <v>15000.52</v>
      </c>
      <c r="Z1135" s="19">
        <f t="shared" si="513"/>
        <v>786.84</v>
      </c>
      <c r="AA1135" s="19">
        <f t="shared" si="501"/>
        <v>15787.36</v>
      </c>
      <c r="AB1135" s="72"/>
    </row>
    <row r="1136" spans="1:28" ht="12.75" customHeight="1">
      <c r="A1136" s="9" t="s">
        <v>55</v>
      </c>
      <c r="B1136" s="6" t="s">
        <v>731</v>
      </c>
      <c r="C1136" s="6" t="s">
        <v>20</v>
      </c>
      <c r="D1136" s="10" t="s">
        <v>1319</v>
      </c>
      <c r="E1136" s="11" t="s">
        <v>358</v>
      </c>
      <c r="F1136" s="22">
        <v>158</v>
      </c>
      <c r="G1136" s="34">
        <v>0</v>
      </c>
      <c r="H1136" s="19">
        <v>40</v>
      </c>
      <c r="I1136" s="19">
        <v>40</v>
      </c>
      <c r="J1136" s="34">
        <v>0</v>
      </c>
      <c r="K1136" s="19">
        <v>50</v>
      </c>
      <c r="L1136" s="19">
        <v>50</v>
      </c>
      <c r="M1136" s="34">
        <v>0</v>
      </c>
      <c r="N1136" s="19">
        <v>7900</v>
      </c>
      <c r="O1136" s="19">
        <v>7900</v>
      </c>
      <c r="P1136" s="19">
        <v>0.06</v>
      </c>
      <c r="Q1136" s="85"/>
      <c r="R1136" s="94">
        <f>TRUNC(F1136*L1136,2)</f>
        <v>7900</v>
      </c>
      <c r="S1136" s="19">
        <f>TRUNC($U$6*J1136,2)</f>
        <v>0</v>
      </c>
      <c r="T1136" s="19">
        <f>TRUNC($U$6*K1136,2)</f>
        <v>3.18</v>
      </c>
      <c r="U1136" s="19">
        <f t="shared" si="510"/>
        <v>3.18</v>
      </c>
      <c r="V1136" s="19">
        <f>S1136+J1136</f>
        <v>0</v>
      </c>
      <c r="W1136" s="19">
        <f>T1136+K1136</f>
        <v>53.18</v>
      </c>
      <c r="X1136" s="19">
        <f t="shared" si="511"/>
        <v>53.18</v>
      </c>
      <c r="Y1136" s="19">
        <f t="shared" si="512"/>
        <v>0</v>
      </c>
      <c r="Z1136" s="19">
        <f t="shared" si="513"/>
        <v>8402.44</v>
      </c>
      <c r="AA1136" s="19">
        <f t="shared" si="501"/>
        <v>8402.44</v>
      </c>
      <c r="AB1136" s="72"/>
    </row>
    <row r="1137" spans="1:28" ht="10.5" customHeight="1">
      <c r="A1137" s="30" t="s">
        <v>1475</v>
      </c>
      <c r="B1137" s="4"/>
      <c r="C1137" s="4"/>
      <c r="D1137" s="30" t="s">
        <v>1379</v>
      </c>
      <c r="E1137" s="4"/>
      <c r="F1137" s="17"/>
      <c r="G1137" s="17"/>
      <c r="H1137" s="17"/>
      <c r="I1137" s="17"/>
      <c r="J1137" s="17"/>
      <c r="K1137" s="17"/>
      <c r="L1137" s="17"/>
      <c r="M1137" s="31">
        <v>59980.04</v>
      </c>
      <c r="N1137" s="31">
        <v>4514.21</v>
      </c>
      <c r="O1137" s="31">
        <v>64494.239999999998</v>
      </c>
      <c r="P1137" s="31">
        <v>0.49</v>
      </c>
      <c r="Q1137" s="84"/>
      <c r="R1137" s="94">
        <f>TRUNC(F1137*L1137,2)</f>
        <v>0</v>
      </c>
      <c r="S1137" s="17"/>
      <c r="T1137" s="17"/>
      <c r="U1137" s="17"/>
      <c r="V1137" s="17"/>
      <c r="W1137" s="17"/>
      <c r="X1137" s="17"/>
      <c r="Y1137" s="17"/>
      <c r="Z1137" s="17"/>
      <c r="AA1137" s="17"/>
      <c r="AB1137" s="72"/>
    </row>
    <row r="1138" spans="1:28" ht="10.5" customHeight="1">
      <c r="A1138" s="32" t="s">
        <v>1476</v>
      </c>
      <c r="B1138" s="5"/>
      <c r="C1138" s="5"/>
      <c r="D1138" s="32" t="s">
        <v>1322</v>
      </c>
      <c r="E1138" s="5"/>
      <c r="F1138" s="18"/>
      <c r="G1138" s="18"/>
      <c r="H1138" s="18"/>
      <c r="I1138" s="18"/>
      <c r="J1138" s="18"/>
      <c r="K1138" s="18"/>
      <c r="L1138" s="18"/>
      <c r="M1138" s="33">
        <v>59980.04</v>
      </c>
      <c r="N1138" s="33">
        <v>4514.21</v>
      </c>
      <c r="O1138" s="33">
        <v>64494.239999999998</v>
      </c>
      <c r="P1138" s="33">
        <v>0.49</v>
      </c>
      <c r="Q1138" s="84"/>
      <c r="R1138" s="94">
        <f>TRUNC(F1138*L1138,2)</f>
        <v>0</v>
      </c>
      <c r="S1138" s="18"/>
      <c r="T1138" s="18"/>
      <c r="U1138" s="18"/>
      <c r="V1138" s="18"/>
      <c r="W1138" s="18"/>
      <c r="X1138" s="18"/>
      <c r="Y1138" s="18"/>
      <c r="Z1138" s="18"/>
      <c r="AA1138" s="18"/>
      <c r="AB1138" s="72"/>
    </row>
    <row r="1139" spans="1:28" ht="10.5" customHeight="1">
      <c r="A1139" s="9" t="s">
        <v>18</v>
      </c>
      <c r="B1139" s="6" t="s">
        <v>1325</v>
      </c>
      <c r="C1139" s="6" t="s">
        <v>159</v>
      </c>
      <c r="D1139" s="6" t="s">
        <v>1326</v>
      </c>
      <c r="E1139" s="12" t="s">
        <v>325</v>
      </c>
      <c r="F1139" s="19">
        <v>2</v>
      </c>
      <c r="G1139" s="19">
        <v>5523.39</v>
      </c>
      <c r="H1139" s="19">
        <v>601.96</v>
      </c>
      <c r="I1139" s="19">
        <v>6125.35</v>
      </c>
      <c r="J1139" s="19">
        <v>6186.2</v>
      </c>
      <c r="K1139" s="19">
        <v>752.45</v>
      </c>
      <c r="L1139" s="19">
        <v>6938.65</v>
      </c>
      <c r="M1139" s="19">
        <v>12372.4</v>
      </c>
      <c r="N1139" s="19">
        <v>1504.9</v>
      </c>
      <c r="O1139" s="19">
        <v>13877.3</v>
      </c>
      <c r="P1139" s="19">
        <v>0.11</v>
      </c>
      <c r="Q1139" s="85"/>
      <c r="R1139" s="94">
        <f>TRUNC(F1139*L1139,2)</f>
        <v>13877.3</v>
      </c>
      <c r="S1139" s="19">
        <f>TRUNC($U$6*J1139,2)</f>
        <v>394.06</v>
      </c>
      <c r="T1139" s="19">
        <f>TRUNC($U$6*K1139,2)</f>
        <v>47.93</v>
      </c>
      <c r="U1139" s="19">
        <f t="shared" ref="U1139:U1144" si="514">S1139+T1139</f>
        <v>441.99</v>
      </c>
      <c r="V1139" s="19">
        <f>S1139+J1139</f>
        <v>6580.26</v>
      </c>
      <c r="W1139" s="19">
        <f>T1139+K1139</f>
        <v>800.38</v>
      </c>
      <c r="X1139" s="19">
        <f t="shared" ref="X1139:X1144" si="515">V1139+W1139</f>
        <v>7380.64</v>
      </c>
      <c r="Y1139" s="19">
        <f t="shared" ref="Y1139:Y1144" si="516">TRUNC(V1139*$F1139,2)</f>
        <v>13160.52</v>
      </c>
      <c r="Z1139" s="19">
        <f t="shared" ref="Z1139:Z1144" si="517">TRUNC(W1139*$F1139,2)</f>
        <v>1600.76</v>
      </c>
      <c r="AA1139" s="19">
        <f t="shared" si="501"/>
        <v>14761.28</v>
      </c>
      <c r="AB1139" s="72"/>
    </row>
    <row r="1140" spans="1:28" ht="10.5" customHeight="1">
      <c r="A1140" s="9" t="s">
        <v>23</v>
      </c>
      <c r="B1140" s="6" t="s">
        <v>1327</v>
      </c>
      <c r="C1140" s="6" t="s">
        <v>159</v>
      </c>
      <c r="D1140" s="6" t="s">
        <v>1328</v>
      </c>
      <c r="E1140" s="12" t="s">
        <v>325</v>
      </c>
      <c r="F1140" s="19">
        <v>2</v>
      </c>
      <c r="G1140" s="19">
        <v>5186.4799999999996</v>
      </c>
      <c r="H1140" s="19">
        <v>225.24</v>
      </c>
      <c r="I1140" s="19">
        <v>5411.73</v>
      </c>
      <c r="J1140" s="19">
        <v>5808.86</v>
      </c>
      <c r="K1140" s="19">
        <v>281.56</v>
      </c>
      <c r="L1140" s="19">
        <v>6090.42</v>
      </c>
      <c r="M1140" s="19">
        <v>11617.73</v>
      </c>
      <c r="N1140" s="19">
        <v>563.11</v>
      </c>
      <c r="O1140" s="19">
        <v>12180.84</v>
      </c>
      <c r="P1140" s="19">
        <v>0.09</v>
      </c>
      <c r="Q1140" s="85"/>
      <c r="R1140" s="94">
        <f>TRUNC(F1140*L1140,2)</f>
        <v>12180.84</v>
      </c>
      <c r="S1140" s="19">
        <f>TRUNC($U$6*J1140,2)</f>
        <v>370.02</v>
      </c>
      <c r="T1140" s="19">
        <f>TRUNC($U$6*K1140,2)</f>
        <v>17.93</v>
      </c>
      <c r="U1140" s="19">
        <f t="shared" si="514"/>
        <v>387.95</v>
      </c>
      <c r="V1140" s="19">
        <f>S1140+J1140</f>
        <v>6178.8799999999992</v>
      </c>
      <c r="W1140" s="19">
        <f>T1140+K1140</f>
        <v>299.49</v>
      </c>
      <c r="X1140" s="19">
        <f t="shared" si="515"/>
        <v>6478.369999999999</v>
      </c>
      <c r="Y1140" s="19">
        <f t="shared" si="516"/>
        <v>12357.76</v>
      </c>
      <c r="Z1140" s="19">
        <f t="shared" si="517"/>
        <v>598.98</v>
      </c>
      <c r="AA1140" s="19">
        <f t="shared" si="501"/>
        <v>12956.74</v>
      </c>
      <c r="AB1140" s="72"/>
    </row>
    <row r="1141" spans="1:28" ht="10.5" customHeight="1">
      <c r="A1141" s="9" t="s">
        <v>26</v>
      </c>
      <c r="B1141" s="6" t="s">
        <v>1477</v>
      </c>
      <c r="C1141" s="6" t="s">
        <v>159</v>
      </c>
      <c r="D1141" s="6" t="s">
        <v>1478</v>
      </c>
      <c r="E1141" s="12" t="s">
        <v>325</v>
      </c>
      <c r="F1141" s="19">
        <v>1</v>
      </c>
      <c r="G1141" s="19">
        <v>3658.48</v>
      </c>
      <c r="H1141" s="19">
        <v>195.7</v>
      </c>
      <c r="I1141" s="19">
        <v>3854.18</v>
      </c>
      <c r="J1141" s="19">
        <v>4097.5</v>
      </c>
      <c r="K1141" s="19">
        <v>244.62</v>
      </c>
      <c r="L1141" s="19">
        <v>4342.12</v>
      </c>
      <c r="M1141" s="19">
        <v>4097.5</v>
      </c>
      <c r="N1141" s="19">
        <v>244.62</v>
      </c>
      <c r="O1141" s="19">
        <v>4342.12</v>
      </c>
      <c r="P1141" s="19">
        <v>0.03</v>
      </c>
      <c r="Q1141" s="85"/>
      <c r="R1141" s="94">
        <f>TRUNC(F1141*L1141,2)</f>
        <v>4342.12</v>
      </c>
      <c r="S1141" s="19">
        <f>TRUNC($U$6*J1141,2)</f>
        <v>261.01</v>
      </c>
      <c r="T1141" s="19">
        <f>TRUNC($U$6*K1141,2)</f>
        <v>15.58</v>
      </c>
      <c r="U1141" s="19">
        <f t="shared" si="514"/>
        <v>276.58999999999997</v>
      </c>
      <c r="V1141" s="19">
        <f>S1141+J1141</f>
        <v>4358.51</v>
      </c>
      <c r="W1141" s="19">
        <f>T1141+K1141</f>
        <v>260.2</v>
      </c>
      <c r="X1141" s="19">
        <f t="shared" si="515"/>
        <v>4618.71</v>
      </c>
      <c r="Y1141" s="19">
        <f t="shared" si="516"/>
        <v>4358.51</v>
      </c>
      <c r="Z1141" s="19">
        <f t="shared" si="517"/>
        <v>260.2</v>
      </c>
      <c r="AA1141" s="19">
        <f t="shared" si="501"/>
        <v>4618.71</v>
      </c>
      <c r="AB1141" s="72"/>
    </row>
    <row r="1142" spans="1:28" ht="10.5" customHeight="1">
      <c r="A1142" s="9" t="s">
        <v>29</v>
      </c>
      <c r="B1142" s="6" t="s">
        <v>1381</v>
      </c>
      <c r="C1142" s="6" t="s">
        <v>159</v>
      </c>
      <c r="D1142" s="6" t="s">
        <v>1382</v>
      </c>
      <c r="E1142" s="12" t="s">
        <v>325</v>
      </c>
      <c r="F1142" s="19">
        <v>4</v>
      </c>
      <c r="G1142" s="19">
        <v>3187.48</v>
      </c>
      <c r="H1142" s="19">
        <v>195.7</v>
      </c>
      <c r="I1142" s="19">
        <v>3383.18</v>
      </c>
      <c r="J1142" s="19">
        <v>3569.98</v>
      </c>
      <c r="K1142" s="19">
        <v>244.62</v>
      </c>
      <c r="L1142" s="19">
        <v>3814.6</v>
      </c>
      <c r="M1142" s="19">
        <v>14279.93</v>
      </c>
      <c r="N1142" s="19">
        <v>978.48</v>
      </c>
      <c r="O1142" s="19">
        <v>15258.41</v>
      </c>
      <c r="P1142" s="19">
        <v>0.12</v>
      </c>
      <c r="Q1142" s="85"/>
      <c r="R1142" s="94">
        <f>TRUNC(F1142*L1142,2)</f>
        <v>15258.4</v>
      </c>
      <c r="S1142" s="19">
        <f>TRUNC($U$6*J1142,2)</f>
        <v>227.4</v>
      </c>
      <c r="T1142" s="19">
        <f>TRUNC($U$6*K1142,2)</f>
        <v>15.58</v>
      </c>
      <c r="U1142" s="19">
        <f t="shared" si="514"/>
        <v>242.98000000000002</v>
      </c>
      <c r="V1142" s="19">
        <f>S1142+J1142</f>
        <v>3797.38</v>
      </c>
      <c r="W1142" s="19">
        <f>T1142+K1142</f>
        <v>260.2</v>
      </c>
      <c r="X1142" s="19">
        <f t="shared" si="515"/>
        <v>4057.58</v>
      </c>
      <c r="Y1142" s="19">
        <f t="shared" si="516"/>
        <v>15189.52</v>
      </c>
      <c r="Z1142" s="19">
        <f t="shared" si="517"/>
        <v>1040.8</v>
      </c>
      <c r="AA1142" s="19">
        <f t="shared" si="501"/>
        <v>16230.32</v>
      </c>
      <c r="AB1142" s="72"/>
    </row>
    <row r="1143" spans="1:28" ht="10.5" customHeight="1">
      <c r="A1143" s="9" t="s">
        <v>32</v>
      </c>
      <c r="B1143" s="6" t="s">
        <v>1333</v>
      </c>
      <c r="C1143" s="6" t="s">
        <v>159</v>
      </c>
      <c r="D1143" s="6" t="s">
        <v>1334</v>
      </c>
      <c r="E1143" s="12" t="s">
        <v>325</v>
      </c>
      <c r="F1143" s="19">
        <v>3</v>
      </c>
      <c r="G1143" s="19">
        <v>3017.48</v>
      </c>
      <c r="H1143" s="19">
        <v>195.7</v>
      </c>
      <c r="I1143" s="19">
        <v>3213.18</v>
      </c>
      <c r="J1143" s="19">
        <v>3379.58</v>
      </c>
      <c r="K1143" s="19">
        <v>244.62</v>
      </c>
      <c r="L1143" s="19">
        <v>3624.2</v>
      </c>
      <c r="M1143" s="19">
        <v>10138.75</v>
      </c>
      <c r="N1143" s="19">
        <v>733.86</v>
      </c>
      <c r="O1143" s="19">
        <v>10872.61</v>
      </c>
      <c r="P1143" s="19">
        <v>0.08</v>
      </c>
      <c r="Q1143" s="85"/>
      <c r="R1143" s="94">
        <f>TRUNC(F1143*L1143,2)</f>
        <v>10872.6</v>
      </c>
      <c r="S1143" s="19">
        <f>TRUNC($U$6*J1143,2)</f>
        <v>215.27</v>
      </c>
      <c r="T1143" s="19">
        <f>TRUNC($U$6*K1143,2)</f>
        <v>15.58</v>
      </c>
      <c r="U1143" s="19">
        <f t="shared" si="514"/>
        <v>230.85000000000002</v>
      </c>
      <c r="V1143" s="19">
        <f>S1143+J1143</f>
        <v>3594.85</v>
      </c>
      <c r="W1143" s="19">
        <f>T1143+K1143</f>
        <v>260.2</v>
      </c>
      <c r="X1143" s="19">
        <f t="shared" si="515"/>
        <v>3855.0499999999997</v>
      </c>
      <c r="Y1143" s="19">
        <f t="shared" si="516"/>
        <v>10784.55</v>
      </c>
      <c r="Z1143" s="19">
        <f t="shared" si="517"/>
        <v>780.6</v>
      </c>
      <c r="AA1143" s="19">
        <f t="shared" si="501"/>
        <v>11565.15</v>
      </c>
      <c r="AB1143" s="72"/>
    </row>
    <row r="1144" spans="1:28" ht="10.5" customHeight="1">
      <c r="A1144" s="9" t="s">
        <v>55</v>
      </c>
      <c r="B1144" s="6" t="s">
        <v>1335</v>
      </c>
      <c r="C1144" s="6" t="s">
        <v>159</v>
      </c>
      <c r="D1144" s="6" t="s">
        <v>1336</v>
      </c>
      <c r="E1144" s="7" t="s">
        <v>325</v>
      </c>
      <c r="F1144" s="19">
        <v>2</v>
      </c>
      <c r="G1144" s="19">
        <v>3336.48</v>
      </c>
      <c r="H1144" s="19">
        <v>195.7</v>
      </c>
      <c r="I1144" s="19">
        <v>3532.18</v>
      </c>
      <c r="J1144" s="23">
        <v>3736.86</v>
      </c>
      <c r="K1144" s="23">
        <v>244.62</v>
      </c>
      <c r="L1144" s="23">
        <v>3981.48</v>
      </c>
      <c r="M1144" s="23">
        <v>7473.73</v>
      </c>
      <c r="N1144" s="23">
        <v>489.24</v>
      </c>
      <c r="O1144" s="23">
        <v>7962.97</v>
      </c>
      <c r="P1144" s="19">
        <v>0.06</v>
      </c>
      <c r="Q1144" s="85"/>
      <c r="R1144" s="94">
        <f>TRUNC(F1144*L1144,2)</f>
        <v>7962.96</v>
      </c>
      <c r="S1144" s="19">
        <f>TRUNC($U$6*J1144,2)</f>
        <v>238.03</v>
      </c>
      <c r="T1144" s="19">
        <f>TRUNC($U$6*K1144,2)</f>
        <v>15.58</v>
      </c>
      <c r="U1144" s="19">
        <f t="shared" si="514"/>
        <v>253.61</v>
      </c>
      <c r="V1144" s="19">
        <f>S1144+J1144</f>
        <v>3974.8900000000003</v>
      </c>
      <c r="W1144" s="19">
        <f>T1144+K1144</f>
        <v>260.2</v>
      </c>
      <c r="X1144" s="19">
        <f t="shared" si="515"/>
        <v>4235.09</v>
      </c>
      <c r="Y1144" s="19">
        <f t="shared" si="516"/>
        <v>7949.78</v>
      </c>
      <c r="Z1144" s="19">
        <f t="shared" si="517"/>
        <v>520.4</v>
      </c>
      <c r="AA1144" s="19">
        <f t="shared" si="501"/>
        <v>8470.18</v>
      </c>
      <c r="AB1144" s="72"/>
    </row>
    <row r="1145" spans="1:28" ht="10.5" customHeight="1">
      <c r="A1145" s="30" t="s">
        <v>1479</v>
      </c>
      <c r="B1145" s="4"/>
      <c r="C1145" s="4"/>
      <c r="D1145" s="30" t="s">
        <v>1217</v>
      </c>
      <c r="E1145" s="4"/>
      <c r="F1145" s="17"/>
      <c r="G1145" s="17"/>
      <c r="H1145" s="17"/>
      <c r="I1145" s="17"/>
      <c r="J1145" s="17"/>
      <c r="K1145" s="17"/>
      <c r="L1145" s="17"/>
      <c r="M1145" s="58">
        <v>1253.25</v>
      </c>
      <c r="N1145" s="58">
        <v>84.38</v>
      </c>
      <c r="O1145" s="58">
        <v>1337.63</v>
      </c>
      <c r="P1145" s="58">
        <v>0.01</v>
      </c>
      <c r="Q1145" s="90"/>
      <c r="R1145" s="94">
        <f>TRUNC(F1145*L1145,2)</f>
        <v>0</v>
      </c>
      <c r="S1145" s="17"/>
      <c r="T1145" s="17"/>
      <c r="U1145" s="17"/>
      <c r="V1145" s="17"/>
      <c r="W1145" s="17"/>
      <c r="X1145" s="17"/>
      <c r="Y1145" s="17"/>
      <c r="Z1145" s="17"/>
      <c r="AA1145" s="17"/>
      <c r="AB1145" s="72"/>
    </row>
    <row r="1146" spans="1:28" ht="10.5" customHeight="1">
      <c r="A1146" s="9" t="s">
        <v>18</v>
      </c>
      <c r="B1146" s="6" t="s">
        <v>1223</v>
      </c>
      <c r="C1146" s="6" t="s">
        <v>20</v>
      </c>
      <c r="D1146" s="6" t="s">
        <v>1338</v>
      </c>
      <c r="E1146" s="7" t="s">
        <v>325</v>
      </c>
      <c r="F1146" s="19">
        <v>15</v>
      </c>
      <c r="G1146" s="19">
        <v>66.84</v>
      </c>
      <c r="H1146" s="19">
        <v>4.5</v>
      </c>
      <c r="I1146" s="19">
        <v>71.34</v>
      </c>
      <c r="J1146" s="19">
        <v>83.55</v>
      </c>
      <c r="K1146" s="19">
        <v>5.63</v>
      </c>
      <c r="L1146" s="19">
        <v>89.18</v>
      </c>
      <c r="M1146" s="19">
        <v>1253.25</v>
      </c>
      <c r="N1146" s="19">
        <v>84.38</v>
      </c>
      <c r="O1146" s="19">
        <v>1337.63</v>
      </c>
      <c r="P1146" s="19">
        <v>0.01</v>
      </c>
      <c r="Q1146" s="85"/>
      <c r="R1146" s="94">
        <f>TRUNC(F1146*L1146,2)</f>
        <v>1337.7</v>
      </c>
      <c r="S1146" s="19">
        <f>TRUNC($U$6*J1146,2)</f>
        <v>5.32</v>
      </c>
      <c r="T1146" s="19">
        <f>TRUNC($U$6*K1146,2)</f>
        <v>0.35</v>
      </c>
      <c r="U1146" s="19">
        <f t="shared" ref="U1146" si="518">S1146+T1146</f>
        <v>5.67</v>
      </c>
      <c r="V1146" s="19">
        <f>S1146+J1146</f>
        <v>88.87</v>
      </c>
      <c r="W1146" s="19">
        <f>T1146+K1146</f>
        <v>5.9799999999999995</v>
      </c>
      <c r="X1146" s="19">
        <f t="shared" ref="X1146" si="519">V1146+W1146</f>
        <v>94.850000000000009</v>
      </c>
      <c r="Y1146" s="19">
        <f t="shared" ref="Y1146" si="520">TRUNC(V1146*$F1146,2)</f>
        <v>1333.05</v>
      </c>
      <c r="Z1146" s="19">
        <f t="shared" ref="Z1146" si="521">TRUNC(W1146*$F1146,2)</f>
        <v>89.7</v>
      </c>
      <c r="AA1146" s="19">
        <f t="shared" si="501"/>
        <v>1422.75</v>
      </c>
      <c r="AB1146" s="72"/>
    </row>
    <row r="1147" spans="1:28" ht="10.5" customHeight="1">
      <c r="A1147" s="30" t="s">
        <v>1480</v>
      </c>
      <c r="B1147" s="4"/>
      <c r="C1147" s="4"/>
      <c r="D1147" s="30" t="s">
        <v>1232</v>
      </c>
      <c r="E1147" s="4"/>
      <c r="F1147" s="17"/>
      <c r="G1147" s="17"/>
      <c r="H1147" s="17"/>
      <c r="I1147" s="17"/>
      <c r="J1147" s="17"/>
      <c r="K1147" s="17"/>
      <c r="L1147" s="17"/>
      <c r="M1147" s="60">
        <v>0</v>
      </c>
      <c r="N1147" s="58">
        <v>1075.75</v>
      </c>
      <c r="O1147" s="58">
        <v>1075.75</v>
      </c>
      <c r="P1147" s="58">
        <v>0.01</v>
      </c>
      <c r="Q1147" s="90"/>
      <c r="R1147" s="94">
        <f>TRUNC(F1147*L1147,2)</f>
        <v>0</v>
      </c>
      <c r="S1147" s="17"/>
      <c r="T1147" s="17"/>
      <c r="U1147" s="17"/>
      <c r="V1147" s="17"/>
      <c r="W1147" s="17"/>
      <c r="X1147" s="17"/>
      <c r="Y1147" s="17"/>
      <c r="Z1147" s="17"/>
      <c r="AA1147" s="17"/>
      <c r="AB1147" s="72"/>
    </row>
    <row r="1148" spans="1:28" ht="11.1" customHeight="1">
      <c r="A1148" s="9" t="s">
        <v>18</v>
      </c>
      <c r="B1148" s="6" t="s">
        <v>1233</v>
      </c>
      <c r="C1148" s="6" t="s">
        <v>20</v>
      </c>
      <c r="D1148" s="6" t="s">
        <v>1234</v>
      </c>
      <c r="E1148" s="7" t="s">
        <v>73</v>
      </c>
      <c r="F1148" s="19">
        <v>260</v>
      </c>
      <c r="G1148" s="34">
        <v>0</v>
      </c>
      <c r="H1148" s="19">
        <v>3.31</v>
      </c>
      <c r="I1148" s="19">
        <v>3.31</v>
      </c>
      <c r="J1148" s="34">
        <v>0</v>
      </c>
      <c r="K1148" s="19">
        <v>4.1399999999999997</v>
      </c>
      <c r="L1148" s="19">
        <v>4.1399999999999997</v>
      </c>
      <c r="M1148" s="34">
        <v>0</v>
      </c>
      <c r="N1148" s="19">
        <v>1075.75</v>
      </c>
      <c r="O1148" s="19">
        <v>1075.75</v>
      </c>
      <c r="P1148" s="19">
        <v>0.01</v>
      </c>
      <c r="Q1148" s="85"/>
      <c r="R1148" s="94">
        <f>TRUNC(F1148*L1148,2)</f>
        <v>1076.4000000000001</v>
      </c>
      <c r="S1148" s="19">
        <f>TRUNC($U$6*J1148,2)</f>
        <v>0</v>
      </c>
      <c r="T1148" s="19">
        <f>TRUNC($U$6*K1148,2)</f>
        <v>0.26</v>
      </c>
      <c r="U1148" s="19">
        <f t="shared" ref="U1148" si="522">S1148+T1148</f>
        <v>0.26</v>
      </c>
      <c r="V1148" s="19">
        <f>S1148+J1148</f>
        <v>0</v>
      </c>
      <c r="W1148" s="19">
        <f>T1148+K1148</f>
        <v>4.3999999999999995</v>
      </c>
      <c r="X1148" s="19">
        <f t="shared" ref="X1148" si="523">V1148+W1148</f>
        <v>4.3999999999999995</v>
      </c>
      <c r="Y1148" s="19">
        <f t="shared" ref="Y1148" si="524">TRUNC(V1148*$F1148,2)</f>
        <v>0</v>
      </c>
      <c r="Z1148" s="19">
        <f t="shared" ref="Z1148" si="525">TRUNC(W1148*$F1148,2)</f>
        <v>1144</v>
      </c>
      <c r="AA1148" s="19">
        <f t="shared" si="501"/>
        <v>1144</v>
      </c>
      <c r="AB1148" s="72"/>
    </row>
    <row r="1149" spans="1:28" s="71" customFormat="1" ht="10.35" customHeight="1">
      <c r="A1149" s="69"/>
      <c r="B1149" s="69"/>
      <c r="C1149" s="69"/>
      <c r="D1149" s="67" t="s">
        <v>1488</v>
      </c>
      <c r="E1149" s="69"/>
      <c r="F1149" s="70"/>
      <c r="G1149" s="70"/>
      <c r="H1149" s="70"/>
      <c r="I1149" s="70"/>
      <c r="J1149" s="70"/>
      <c r="K1149" s="70"/>
      <c r="L1149" s="70"/>
      <c r="M1149" s="68">
        <v>8881197.1999999993</v>
      </c>
      <c r="N1149" s="68">
        <v>4218152.97</v>
      </c>
      <c r="O1149" s="68">
        <v>13099350.17</v>
      </c>
      <c r="P1149" s="68">
        <v>100</v>
      </c>
      <c r="Q1149" s="87"/>
      <c r="R1149" s="70">
        <f t="shared" ref="R1149:Z1149" si="526">SUM(R11:R1148)</f>
        <v>13099888.520000009</v>
      </c>
      <c r="S1149" s="70">
        <f t="shared" si="526"/>
        <v>104490.68999999997</v>
      </c>
      <c r="T1149" s="70">
        <f t="shared" si="526"/>
        <v>39229.309999999983</v>
      </c>
      <c r="U1149" s="70">
        <f t="shared" si="526"/>
        <v>143719.99999999991</v>
      </c>
      <c r="V1149" s="70">
        <f t="shared" si="526"/>
        <v>1744919.420000003</v>
      </c>
      <c r="W1149" s="70">
        <f t="shared" si="526"/>
        <v>655150.47999999928</v>
      </c>
      <c r="X1149" s="70">
        <f t="shared" si="526"/>
        <v>2400069.9000000022</v>
      </c>
      <c r="Y1149" s="70">
        <f t="shared" si="526"/>
        <v>9446173.6897999868</v>
      </c>
      <c r="Z1149" s="70">
        <f t="shared" si="526"/>
        <v>4486092.2481999975</v>
      </c>
      <c r="AA1149" s="70">
        <f>SUM(AA11:AA1148)</f>
        <v>13932265.938000018</v>
      </c>
      <c r="AB1149" s="72"/>
    </row>
    <row r="1150" spans="1:28" s="71" customFormat="1" ht="10.35" customHeight="1">
      <c r="A1150" s="133"/>
      <c r="B1150" s="133"/>
      <c r="C1150" s="133"/>
      <c r="D1150" s="134"/>
      <c r="E1150" s="135"/>
      <c r="F1150" s="136"/>
      <c r="G1150" s="136"/>
      <c r="H1150" s="136"/>
      <c r="I1150" s="136"/>
      <c r="J1150" s="136"/>
      <c r="K1150" s="136"/>
      <c r="L1150" s="136"/>
      <c r="M1150" s="137"/>
      <c r="N1150" s="137"/>
      <c r="O1150" s="137"/>
      <c r="P1150" s="137"/>
      <c r="Q1150" s="138"/>
      <c r="R1150" s="139"/>
      <c r="S1150" s="139"/>
      <c r="T1150" s="139"/>
      <c r="U1150" s="139"/>
      <c r="V1150" s="139"/>
      <c r="W1150" s="139"/>
      <c r="X1150" s="139"/>
      <c r="Y1150" s="139"/>
      <c r="Z1150" s="155" t="s">
        <v>1499</v>
      </c>
      <c r="AA1150" s="139">
        <f>AA1149-O1149</f>
        <v>832915.76800001785</v>
      </c>
      <c r="AB1150" s="72"/>
    </row>
  </sheetData>
  <mergeCells count="24">
    <mergeCell ref="Y6:AA6"/>
    <mergeCell ref="S6:T6"/>
    <mergeCell ref="V6:X6"/>
    <mergeCell ref="A1:P1"/>
    <mergeCell ref="A2:O4"/>
    <mergeCell ref="A5:P5"/>
    <mergeCell ref="A6:A7"/>
    <mergeCell ref="B6:B7"/>
    <mergeCell ref="C6:C7"/>
    <mergeCell ref="D6:D7"/>
    <mergeCell ref="E6:E7"/>
    <mergeCell ref="F6:F7"/>
    <mergeCell ref="G6:I6"/>
    <mergeCell ref="J6:L6"/>
    <mergeCell ref="M6:O6"/>
    <mergeCell ref="B55:B56"/>
    <mergeCell ref="E94:E95"/>
    <mergeCell ref="D904:E904"/>
    <mergeCell ref="P921:P922"/>
    <mergeCell ref="D1020:E1020"/>
    <mergeCell ref="B404:B406"/>
    <mergeCell ref="D661:E661"/>
    <mergeCell ref="D790:E790"/>
    <mergeCell ref="B891:B892"/>
  </mergeCells>
  <pageMargins left="0.70866141732283472" right="0.70866141732283472" top="0.74803149606299213" bottom="0.74803149606299213" header="0.31496062992125984" footer="0.31496062992125984"/>
  <pageSetup paperSize="9" scale="53" orientation="portrait" r:id="rId1"/>
  <headerFooter>
    <oddHeader>&amp;CMADA CONSTRUCOES CIVIS E COMERCIO DE MAT DE CONSTRUCOES LTDA, CNPJ 12.678.457/0001-39</oddHeader>
    <oddFooter>&amp;CEMAIL:TERREPLENA_CONSTRUCOES@HOTMAIL.COM ENDEREÇO:  RUA RAIMUNDO NONATO DE CASTRO, Nº 592, 2 ANDAR, SANTO AGOSTINHO – MANAUS - AM</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 SETE_18.10.24.xlsx</dc:title>
  <dc:creator>CRISTIANE CUNHA</dc:creator>
  <cp:lastModifiedBy>Elaine Maria Molina Fernandes dos Reis</cp:lastModifiedBy>
  <cp:lastPrinted>2024-12-03T19:28:26Z</cp:lastPrinted>
  <dcterms:created xsi:type="dcterms:W3CDTF">2024-12-03T19:16:13Z</dcterms:created>
  <dcterms:modified xsi:type="dcterms:W3CDTF">2025-11-13T02:13:58Z</dcterms:modified>
</cp:coreProperties>
</file>